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ADM-OPS-006\Desktop\aph\"/>
    </mc:Choice>
  </mc:AlternateContent>
  <bookViews>
    <workbookView xWindow="0" yWindow="0" windowWidth="28800" windowHeight="8430"/>
  </bookViews>
  <sheets>
    <sheet name="AP-IA-FT-009" sheetId="1" r:id="rId1"/>
    <sheet name="CDP " sheetId="4" state="hidden" r:id="rId2"/>
    <sheet name="CDP" sheetId="7" r:id="rId3"/>
    <sheet name="CUADRO MODIFICACIÓN" sheetId="6" r:id="rId4"/>
    <sheet name="Hoja1" sheetId="2" state="hidden" r:id="rId5"/>
  </sheets>
  <definedNames>
    <definedName name="_xlnm._FilterDatabase" localSheetId="3" hidden="1">'CUADRO MODIFICACIÓN'!$A$10:$T$107</definedName>
    <definedName name="_xlnm.Print_Area" localSheetId="0">'AP-IA-FT-009'!$A$1:$H$35</definedName>
    <definedName name="_xlnm.Print_Area" localSheetId="2">CDP!$A$1:$I$18</definedName>
    <definedName name="_xlnm.Print_Area" localSheetId="1">'CDP '!$A$1:$I$20</definedName>
    <definedName name="_xlnm.Print_Titles" localSheetId="0">'AP-IA-FT-009'!$1:$3</definedName>
    <definedName name="_xlnm.Print_Titles" localSheetId="3">'CUADRO MODIFICACIÓN'!$9:$10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7" i="6" l="1"/>
  <c r="R98" i="6"/>
  <c r="R99" i="6"/>
  <c r="R106" i="6"/>
  <c r="R100" i="6"/>
  <c r="S106" i="6"/>
  <c r="Q106" i="6"/>
  <c r="R96" i="6"/>
  <c r="R102" i="6"/>
  <c r="Q95" i="6"/>
  <c r="R95" i="6"/>
  <c r="S95" i="6"/>
  <c r="Q96" i="6"/>
  <c r="S96" i="6"/>
  <c r="Q97" i="6"/>
  <c r="R97" i="6"/>
  <c r="S97" i="6"/>
  <c r="Q98" i="6"/>
  <c r="S98" i="6"/>
  <c r="Q99" i="6"/>
  <c r="S99" i="6"/>
  <c r="Q100" i="6"/>
  <c r="S100" i="6"/>
  <c r="Q101" i="6"/>
  <c r="R101" i="6"/>
  <c r="S101" i="6"/>
  <c r="Q102" i="6"/>
  <c r="S102" i="6"/>
  <c r="M106" i="6" l="1"/>
  <c r="M101" i="6"/>
  <c r="M99" i="6"/>
  <c r="M97" i="6"/>
  <c r="M95" i="6"/>
  <c r="M102" i="6"/>
  <c r="M100" i="6"/>
  <c r="M98" i="6"/>
  <c r="M96" i="6"/>
  <c r="R103" i="6" l="1"/>
  <c r="R104" i="6"/>
  <c r="R105" i="6"/>
  <c r="S103" i="6"/>
  <c r="Q103" i="6"/>
  <c r="M103" i="6" l="1"/>
  <c r="S104" i="6" l="1"/>
  <c r="Q104" i="6"/>
  <c r="M104" i="6" l="1"/>
  <c r="S105" i="6"/>
  <c r="Q105" i="6"/>
  <c r="M105" i="6" l="1"/>
  <c r="R70" i="6"/>
  <c r="Q70" i="6"/>
  <c r="R76" i="6"/>
  <c r="R15" i="6" l="1"/>
  <c r="Q12" i="6"/>
  <c r="S12" i="6"/>
  <c r="Q13" i="6"/>
  <c r="S13" i="6"/>
  <c r="Q14" i="6"/>
  <c r="S14" i="6"/>
  <c r="Q15" i="6"/>
  <c r="S15" i="6"/>
  <c r="S94" i="6" l="1"/>
  <c r="Q94" i="6"/>
  <c r="S93" i="6"/>
  <c r="Q93" i="6"/>
  <c r="S92" i="6"/>
  <c r="Q92" i="6"/>
  <c r="S91" i="6" l="1"/>
  <c r="Q91" i="6"/>
  <c r="S90" i="6"/>
  <c r="Q90" i="6"/>
  <c r="S89" i="6"/>
  <c r="Q89" i="6"/>
  <c r="S88" i="6"/>
  <c r="Q88" i="6"/>
  <c r="S87" i="6"/>
  <c r="Q87" i="6"/>
  <c r="S86" i="6"/>
  <c r="Q86" i="6"/>
  <c r="S85" i="6"/>
  <c r="Q85" i="6"/>
  <c r="S84" i="6"/>
  <c r="Q84" i="6"/>
  <c r="S83" i="6"/>
  <c r="Q83" i="6"/>
  <c r="S82" i="6"/>
  <c r="Q82" i="6"/>
  <c r="S81" i="6"/>
  <c r="Q81" i="6"/>
  <c r="S80" i="6"/>
  <c r="Q80" i="6"/>
  <c r="S79" i="6"/>
  <c r="Q79" i="6"/>
  <c r="S78" i="6"/>
  <c r="Q78" i="6"/>
  <c r="S77" i="6"/>
  <c r="Q77" i="6"/>
  <c r="S76" i="6"/>
  <c r="Q76" i="6"/>
  <c r="S75" i="6"/>
  <c r="Q75" i="6"/>
  <c r="S74" i="6"/>
  <c r="Q74" i="6"/>
  <c r="S73" i="6"/>
  <c r="Q73" i="6"/>
  <c r="S72" i="6"/>
  <c r="Q72" i="6"/>
  <c r="S71" i="6"/>
  <c r="Q71" i="6"/>
  <c r="S70" i="6"/>
  <c r="S69" i="6"/>
  <c r="Q69" i="6"/>
  <c r="S68" i="6"/>
  <c r="Q68" i="6"/>
  <c r="S67" i="6"/>
  <c r="Q67" i="6"/>
  <c r="S66" i="6"/>
  <c r="Q66" i="6"/>
  <c r="S65" i="6"/>
  <c r="Q65" i="6"/>
  <c r="S64" i="6"/>
  <c r="Q64" i="6"/>
  <c r="S63" i="6"/>
  <c r="Q63" i="6"/>
  <c r="S62" i="6"/>
  <c r="Q62" i="6"/>
  <c r="S61" i="6"/>
  <c r="Q61" i="6"/>
  <c r="S60" i="6"/>
  <c r="Q60" i="6"/>
  <c r="S59" i="6"/>
  <c r="Q59" i="6"/>
  <c r="S58" i="6"/>
  <c r="Q58" i="6"/>
  <c r="S57" i="6"/>
  <c r="Q57" i="6"/>
  <c r="S52" i="6"/>
  <c r="Q52" i="6"/>
  <c r="S51" i="6"/>
  <c r="Q51" i="6"/>
  <c r="S50" i="6"/>
  <c r="Q50" i="6"/>
  <c r="S49" i="6"/>
  <c r="Q49" i="6"/>
  <c r="S48" i="6"/>
  <c r="Q48" i="6"/>
  <c r="S47" i="6"/>
  <c r="Q47" i="6"/>
  <c r="S46" i="6"/>
  <c r="Q46" i="6"/>
  <c r="S45" i="6"/>
  <c r="Q45" i="6"/>
  <c r="S44" i="6"/>
  <c r="Q44" i="6"/>
  <c r="S43" i="6"/>
  <c r="Q43" i="6"/>
  <c r="S42" i="6"/>
  <c r="Q42" i="6"/>
  <c r="S41" i="6"/>
  <c r="Q41" i="6"/>
  <c r="S56" i="6"/>
  <c r="Q56" i="6"/>
  <c r="S55" i="6"/>
  <c r="Q55" i="6"/>
  <c r="S54" i="6"/>
  <c r="Q54" i="6"/>
  <c r="S53" i="6"/>
  <c r="Q53" i="6"/>
  <c r="S40" i="6"/>
  <c r="Q40" i="6"/>
  <c r="S39" i="6"/>
  <c r="Q39" i="6"/>
  <c r="S38" i="6"/>
  <c r="Q38" i="6"/>
  <c r="S37" i="6"/>
  <c r="Q37" i="6"/>
  <c r="S36" i="6"/>
  <c r="Q36" i="6"/>
  <c r="S35" i="6"/>
  <c r="Q35" i="6"/>
  <c r="S34" i="6"/>
  <c r="Q34" i="6"/>
  <c r="S33" i="6"/>
  <c r="Q33" i="6"/>
  <c r="S32" i="6"/>
  <c r="Q32" i="6"/>
  <c r="S31" i="6"/>
  <c r="Q31" i="6"/>
  <c r="S30" i="6"/>
  <c r="Q30" i="6"/>
  <c r="S29" i="6"/>
  <c r="Q29" i="6"/>
  <c r="S28" i="6"/>
  <c r="Q28" i="6"/>
  <c r="S27" i="6"/>
  <c r="Q27" i="6"/>
  <c r="S26" i="6"/>
  <c r="Q26" i="6"/>
  <c r="S25" i="6"/>
  <c r="Q25" i="6"/>
  <c r="S24" i="6"/>
  <c r="Q24" i="6"/>
  <c r="S23" i="6"/>
  <c r="Q23" i="6"/>
  <c r="S22" i="6"/>
  <c r="Q22" i="6"/>
  <c r="S21" i="6"/>
  <c r="Q21" i="6"/>
  <c r="S20" i="6"/>
  <c r="Q20" i="6"/>
  <c r="S19" i="6"/>
  <c r="Q19" i="6"/>
  <c r="S17" i="6"/>
  <c r="Q17" i="6"/>
  <c r="S16" i="6"/>
  <c r="Q16" i="6"/>
  <c r="S18" i="6"/>
  <c r="Q18" i="6"/>
  <c r="M70" i="6" l="1"/>
  <c r="M76" i="6" l="1"/>
  <c r="B10" i="4"/>
  <c r="R19" i="6" l="1"/>
  <c r="M19" i="6" s="1"/>
  <c r="R49" i="6"/>
  <c r="M49" i="6" s="1"/>
  <c r="R84" i="6"/>
  <c r="M84" i="6" s="1"/>
  <c r="R77" i="6"/>
  <c r="M77" i="6" s="1"/>
  <c r="R65" i="6"/>
  <c r="M65" i="6" s="1"/>
  <c r="R20" i="6"/>
  <c r="M20" i="6" s="1"/>
  <c r="R93" i="6"/>
  <c r="M93" i="6" s="1"/>
  <c r="R89" i="6"/>
  <c r="M89" i="6" s="1"/>
  <c r="R52" i="6"/>
  <c r="M52" i="6" s="1"/>
  <c r="R16" i="6"/>
  <c r="M16" i="6" s="1"/>
  <c r="R43" i="6"/>
  <c r="M43" i="6" s="1"/>
  <c r="R36" i="6"/>
  <c r="M36" i="6" s="1"/>
  <c r="R57" i="6"/>
  <c r="M57" i="6" s="1"/>
  <c r="R39" i="6"/>
  <c r="M39" i="6" s="1"/>
  <c r="R54" i="6"/>
  <c r="M54" i="6" s="1"/>
  <c r="R66" i="6"/>
  <c r="M66" i="6" s="1"/>
  <c r="R80" i="6"/>
  <c r="M80" i="6" s="1"/>
  <c r="R88" i="6"/>
  <c r="M88" i="6" s="1"/>
  <c r="R68" i="6"/>
  <c r="M68" i="6" s="1"/>
  <c r="R22" i="6"/>
  <c r="M22" i="6" s="1"/>
  <c r="R78" i="6"/>
  <c r="M78" i="6" s="1"/>
  <c r="R32" i="6"/>
  <c r="M32" i="6" s="1"/>
  <c r="R47" i="6"/>
  <c r="M47" i="6" s="1"/>
  <c r="R82" i="6"/>
  <c r="M82" i="6" s="1"/>
  <c r="R18" i="6"/>
  <c r="M18" i="6" s="1"/>
  <c r="R23" i="6"/>
  <c r="M23" i="6" s="1"/>
  <c r="R26" i="6"/>
  <c r="M26" i="6" s="1"/>
  <c r="R28" i="6"/>
  <c r="M28" i="6" s="1"/>
  <c r="R35" i="6"/>
  <c r="M35" i="6" s="1"/>
  <c r="R41" i="6"/>
  <c r="M41" i="6" s="1"/>
  <c r="R45" i="6"/>
  <c r="M45" i="6" s="1"/>
  <c r="R59" i="6"/>
  <c r="M59" i="6" s="1"/>
  <c r="R60" i="6"/>
  <c r="M60" i="6" s="1"/>
  <c r="R69" i="6"/>
  <c r="M69" i="6" s="1"/>
  <c r="R83" i="6"/>
  <c r="M83" i="6" s="1"/>
  <c r="R31" i="6"/>
  <c r="M31" i="6" s="1"/>
  <c r="R85" i="6"/>
  <c r="M85" i="6" s="1"/>
  <c r="R30" i="6"/>
  <c r="M30" i="6" s="1"/>
  <c r="R61" i="6"/>
  <c r="M61" i="6" s="1"/>
  <c r="R13" i="6"/>
  <c r="M13" i="6" s="1"/>
  <c r="R27" i="6"/>
  <c r="M27" i="6" s="1"/>
  <c r="R33" i="6"/>
  <c r="M33" i="6" s="1"/>
  <c r="R44" i="6"/>
  <c r="M44" i="6" s="1"/>
  <c r="R51" i="6"/>
  <c r="M51" i="6" s="1"/>
  <c r="R64" i="6"/>
  <c r="M64" i="6" s="1"/>
  <c r="R90" i="6"/>
  <c r="M90" i="6" s="1"/>
  <c r="R94" i="6"/>
  <c r="M94" i="6" s="1"/>
  <c r="R62" i="6"/>
  <c r="M62" i="6" s="1"/>
  <c r="R67" i="6"/>
  <c r="M67" i="6" s="1"/>
  <c r="R72" i="6"/>
  <c r="M72" i="6" s="1"/>
  <c r="R73" i="6"/>
  <c r="M73" i="6" s="1"/>
  <c r="R87" i="6"/>
  <c r="M87" i="6" s="1"/>
  <c r="R48" i="6"/>
  <c r="M48" i="6" s="1"/>
  <c r="R14" i="6"/>
  <c r="M14" i="6" s="1"/>
  <c r="R21" i="6"/>
  <c r="M21" i="6" s="1"/>
  <c r="R37" i="6"/>
  <c r="M37" i="6" s="1"/>
  <c r="R40" i="6"/>
  <c r="M40" i="6" s="1"/>
  <c r="R46" i="6"/>
  <c r="M46" i="6" s="1"/>
  <c r="R63" i="6"/>
  <c r="M63" i="6" s="1"/>
  <c r="R91" i="6"/>
  <c r="M91" i="6" s="1"/>
  <c r="R17" i="6"/>
  <c r="M17" i="6" s="1"/>
  <c r="R25" i="6"/>
  <c r="M25" i="6" s="1"/>
  <c r="R55" i="6"/>
  <c r="M55" i="6" s="1"/>
  <c r="R81" i="6"/>
  <c r="M81" i="6" s="1"/>
  <c r="R24" i="6"/>
  <c r="M24" i="6" s="1"/>
  <c r="R29" i="6"/>
  <c r="M29" i="6" s="1"/>
  <c r="R42" i="6"/>
  <c r="M42" i="6" s="1"/>
  <c r="R34" i="6"/>
  <c r="M34" i="6" s="1"/>
  <c r="R50" i="6"/>
  <c r="M50" i="6" s="1"/>
  <c r="R71" i="6"/>
  <c r="M71" i="6" s="1"/>
  <c r="R79" i="6"/>
  <c r="M79" i="6" s="1"/>
  <c r="R86" i="6"/>
  <c r="M86" i="6" s="1"/>
  <c r="R12" i="6" l="1"/>
  <c r="M12" i="6" s="1"/>
  <c r="R92" i="6"/>
  <c r="M92" i="6" s="1"/>
  <c r="R74" i="6"/>
  <c r="M74" i="6" s="1"/>
  <c r="R53" i="6"/>
  <c r="M53" i="6" s="1"/>
  <c r="R58" i="6"/>
  <c r="M58" i="6" s="1"/>
  <c r="R56" i="6"/>
  <c r="M56" i="6" s="1"/>
  <c r="R38" i="6"/>
  <c r="M38" i="6" s="1"/>
  <c r="R75" i="6"/>
  <c r="M75" i="6" s="1"/>
  <c r="B8" i="7" l="1"/>
  <c r="E16" i="1"/>
</calcChain>
</file>

<file path=xl/sharedStrings.xml><?xml version="1.0" encoding="utf-8"?>
<sst xmlns="http://schemas.openxmlformats.org/spreadsheetml/2006/main" count="1181" uniqueCount="321">
  <si>
    <t>DATOS DE LA SOLICITUD</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</si>
  <si>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</si>
  <si>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</si>
  <si>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</si>
  <si>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</si>
  <si>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</si>
  <si>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</si>
  <si>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</si>
  <si>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</si>
  <si>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</si>
  <si>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</si>
  <si>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</si>
  <si>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</si>
  <si>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</si>
  <si>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</si>
  <si>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</si>
  <si>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</si>
  <si>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</si>
  <si>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</si>
  <si>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</si>
  <si>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</si>
  <si>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</si>
  <si>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</si>
  <si>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</si>
  <si>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</si>
  <si>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</si>
  <si>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</si>
  <si>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</si>
  <si>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</si>
  <si>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</si>
  <si>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VER CUADRO ANEXO</t>
  </si>
  <si>
    <t>DANIEL ALEXANDER HUERTAS ROJAS</t>
  </si>
  <si>
    <t>DIRECTOR TECNICO CODIGO 009 GRADO 05</t>
  </si>
  <si>
    <t>DRA. ELIANA IVONT HURTADO SEPÚLVEDA</t>
  </si>
  <si>
    <t xml:space="preserve">SUGERENTE DE SERVICIOS EN SALUD </t>
  </si>
  <si>
    <t xml:space="preserve">GERENTE </t>
  </si>
  <si>
    <t>DRA. ANA MARIA COBOS BAQUERO</t>
  </si>
  <si>
    <t>NOTA I: De conformidad a lo establecido en Resolución SDH-000191 del 22 de septiembre de 2017 se adopta y consolida el Manual de Programación, Ejecución y Cierre Presupuestal del Distrito Capital, Modulo2.Numeral 3.5.2.</t>
  </si>
  <si>
    <t>tecnologoadmin2aph@subredcentrooriente.gov.co</t>
  </si>
  <si>
    <t>Correo electrónico de quien elabora</t>
  </si>
  <si>
    <t>Nombre y firma de quien elabora</t>
  </si>
  <si>
    <t>directorurgencias@subredcentrooriente.gov.co</t>
  </si>
  <si>
    <t>Correo electrónico del Resposable del Proceso</t>
  </si>
  <si>
    <t>Nombre y firma del Responsable del Proceso</t>
  </si>
  <si>
    <t>Nombre y firma. Ordenador del Gasto:</t>
  </si>
  <si>
    <t xml:space="preserve">DRA. ELIANA IVONT HURTADO SEPÚLVEDA          
SUBGERENTE DE SERVICIOS DE SALUD </t>
  </si>
  <si>
    <t>Nombre y firma. Subgerente o Jefe de Oficina</t>
  </si>
  <si>
    <t>Nombre y firma. Dirección Financiera:</t>
  </si>
  <si>
    <t>FIRMAS</t>
  </si>
  <si>
    <t>Valor Solicitado en letras</t>
  </si>
  <si>
    <t>Valor Solicitado en números</t>
  </si>
  <si>
    <t>Rubro presupuestal Código y nombre:</t>
  </si>
  <si>
    <t>Objeto:</t>
  </si>
  <si>
    <t>Proceso solicitante:</t>
  </si>
  <si>
    <t>DATOS DEL SOLICITANTE</t>
  </si>
  <si>
    <t>Fecha de realización de la solicitud:</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</si>
  <si>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</si>
  <si>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</si>
  <si>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</si>
  <si>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</si>
  <si>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</si>
  <si>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</si>
  <si>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</si>
  <si>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</si>
  <si>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</si>
  <si>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</si>
  <si>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</si>
  <si>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</si>
  <si>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</si>
  <si>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</si>
  <si>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VALOR DE LA ADICION</t>
  </si>
  <si>
    <t>JUSTIFICACION</t>
  </si>
  <si>
    <t>RUBRO PRESUPUESTAL</t>
  </si>
  <si>
    <t>________________________________________________________</t>
  </si>
  <si>
    <t>_____________________________________________________________________</t>
  </si>
  <si>
    <t xml:space="preserve">DIRECCION DE SERVICIOS URGENCIAS  CONVENIO 8523636-2025 - APH </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</si>
  <si>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t>
  </si>
  <si>
    <t>lo anterior se requiere por necesidades del servicio.</t>
  </si>
  <si>
    <t>Reviso y Aprobó:DANIEL ALEXANDER HUERTAS ROJAS</t>
  </si>
  <si>
    <t>CONTRATACION SERVICIOS ASISTENCIALES GENERALES - 4245020905</t>
  </si>
  <si>
    <t>ASISTENCIAL</t>
  </si>
  <si>
    <t>PRESTAR SERVICIOS PROFESIONALES COMO MEDICO GENERAL PARA DESARROLLAR ACTIVIDADES EN LA DIRECCION DE SERVICIOS DE URGENCIAS DE LA SUBRED INTEGRADA DE SERVICIOS DE SALUD CENTRO ORIENTE E.S.E. PARA EL DESARROLLO DEL CONVENIO APH</t>
  </si>
  <si>
    <t>PS 7804 2025</t>
  </si>
  <si>
    <t>DIEGO ARMANDO YATE MEDINA</t>
  </si>
  <si>
    <t>PRESTAR SERVICIOS DE APOYO A LA GESTION COMO CONDUCTOR DE AMBULANCIA PARA DESARROLLAR ACTIVIDADES EN LA DIRECCION DE SERVICIOS DE URGENCIAS DE LA SUBRED INTEGRADA DE SERVICIOS DE SALUD CENTRO ORIENTE E.S.E. PARA EL DESARROLLO DEL CONVENIO APH</t>
  </si>
  <si>
    <t>PS 7805 2025</t>
  </si>
  <si>
    <t>EDWIN GIOVANNY VELASQUEZ</t>
  </si>
  <si>
    <t>PS 7807 2025</t>
  </si>
  <si>
    <t>FREY RODOLFO NAGLES SUAREZ</t>
  </si>
  <si>
    <t>PS 7808 2025</t>
  </si>
  <si>
    <t>HENRY BUSTOS CAMARGO</t>
  </si>
  <si>
    <t>PS 7809 2025</t>
  </si>
  <si>
    <t>HUGO JEOVANNY MORALES TORRES</t>
  </si>
  <si>
    <t>PS 7810 2025</t>
  </si>
  <si>
    <t>JESUS ALFREDO MIRA AMAYA</t>
  </si>
  <si>
    <t>PS 7811 2025</t>
  </si>
  <si>
    <t>JHAN ENRIQUE RUEDA HERRAN</t>
  </si>
  <si>
    <t>PS 7812 2025</t>
  </si>
  <si>
    <t>JHOAN SEBASTIAN RAVE MURCIA</t>
  </si>
  <si>
    <t>PS 7813 2025</t>
  </si>
  <si>
    <t>ERIKSON ARMANDO RAMIREZ DURAN</t>
  </si>
  <si>
    <t>PRESTAR SERVICIOS TECNICOS COMO AUXILIAR DE ENFERMERIA PARA DESARROLLAR ACTIVIDADES EN LA DIRECCION DE SERVICIOS DE URGENCIAS DE LA SUBRED INTEGRADA DE SERVICIOS DE SALUD CENTRO ORIENTE E.S.E. PARA EL DESARROLLO DEL CONVENIO APH</t>
  </si>
  <si>
    <t>PS 7814 2025</t>
  </si>
  <si>
    <t>ESNEIDER LONGAS MATOMA</t>
  </si>
  <si>
    <t>PS 7815 2025</t>
  </si>
  <si>
    <t>GUSTAVO ALEXANDER PUENTES ROMERO</t>
  </si>
  <si>
    <t>PS 7816 2025</t>
  </si>
  <si>
    <t>GUSTAVO ALFONSO BALSERO DIAZ</t>
  </si>
  <si>
    <t>PS 7817 2025</t>
  </si>
  <si>
    <t>HENRY ALEJANDRO GARZON GARZON</t>
  </si>
  <si>
    <t>PS 7818 2025</t>
  </si>
  <si>
    <t>JEIMMY LORENA SIERRA CASTRO</t>
  </si>
  <si>
    <t>PS 7819 2025</t>
  </si>
  <si>
    <t>JHON ALEXANDER MOLINA RIOS</t>
  </si>
  <si>
    <t>PS 7821 2025</t>
  </si>
  <si>
    <t>FERNANDO LOPEZ DIAZ</t>
  </si>
  <si>
    <t>PS 7828 2025</t>
  </si>
  <si>
    <t>ALVARO DE LA PEÑA PARRA</t>
  </si>
  <si>
    <t>PS 7829 2025</t>
  </si>
  <si>
    <t>ANA MARIA LOPEZ VERGARA</t>
  </si>
  <si>
    <t>PS 7830 2025</t>
  </si>
  <si>
    <t>ANDRES SANTIAGO CALCETERO GONZALEZ</t>
  </si>
  <si>
    <t>PS 7831 2025</t>
  </si>
  <si>
    <t>ANGIE CAROLINA VENEGAS ROJAS</t>
  </si>
  <si>
    <t>PS 7833 2025</t>
  </si>
  <si>
    <t>CINDY JOHANNA MELO MORENO</t>
  </si>
  <si>
    <t>PS 7834 2025</t>
  </si>
  <si>
    <t>DANIEL ANTURI PEÑA</t>
  </si>
  <si>
    <t>PS 7835 2025</t>
  </si>
  <si>
    <t>ALEXANDER ALFONSO BARON</t>
  </si>
  <si>
    <t>PS 7836 2025</t>
  </si>
  <si>
    <t>ALVARO FERNANDEZ ALFONSO</t>
  </si>
  <si>
    <t>PS 7837 2025</t>
  </si>
  <si>
    <t>ALVARO IGNACIO LEON CUELLAR</t>
  </si>
  <si>
    <t>PS 7838 2025</t>
  </si>
  <si>
    <t>ARLEY FERNANDO GONZALEZ RODRIGUEZ</t>
  </si>
  <si>
    <t>PS 7839 2025</t>
  </si>
  <si>
    <t>ARMANDO BELTRAN</t>
  </si>
  <si>
    <t>PS 7840 2025</t>
  </si>
  <si>
    <t>CESAR DAVID VILLAMIL GUTIERREZ</t>
  </si>
  <si>
    <t>PS 7841 2025</t>
  </si>
  <si>
    <t>ALFONSO JAVIER HERNANDEZ COLMENAREZ</t>
  </si>
  <si>
    <t>PS 7856 2025</t>
  </si>
  <si>
    <t>JUAN CAMILO CASTRO CORDOBA</t>
  </si>
  <si>
    <t>PS 7857 2025</t>
  </si>
  <si>
    <t>JUAN CARLOS SANCHEZ GODIN</t>
  </si>
  <si>
    <t>PS 7858 2025</t>
  </si>
  <si>
    <t>LILIANA ANDREA GOMEZ NIÑO</t>
  </si>
  <si>
    <t>PS 7859 2025</t>
  </si>
  <si>
    <t>LUCIANA ESTHER RESTREPO ATUESTA</t>
  </si>
  <si>
    <t>PS 7843 2025</t>
  </si>
  <si>
    <t>JOHAN ANDRES GAVIRIA CUBIDES</t>
  </si>
  <si>
    <t>PS 7844 2025</t>
  </si>
  <si>
    <t>JOHANA ANDREA TORRES LOPEZ</t>
  </si>
  <si>
    <t>PS 7845 2025</t>
  </si>
  <si>
    <t>JOSE JAVIER COMBITA HUERTAS</t>
  </si>
  <si>
    <t>PS 7846 2025</t>
  </si>
  <si>
    <t>JUAN CARLOS BARBOSA HERNANDEZ</t>
  </si>
  <si>
    <t>PS 7847 2025</t>
  </si>
  <si>
    <t>JOHN ALEXANDER HERRERA MARTINEZ</t>
  </si>
  <si>
    <t>PS 7848 2025</t>
  </si>
  <si>
    <t>JOHN ALEXANDER RODRIGUEZ MARTINEZ</t>
  </si>
  <si>
    <t>PS 7849 2025</t>
  </si>
  <si>
    <t>JORGE EDUARDO CHAVES CASTILLO</t>
  </si>
  <si>
    <t>PS 7850 2025</t>
  </si>
  <si>
    <t>JORGE  ENRIQUE PALACIOS NIAMPIRA</t>
  </si>
  <si>
    <t>PS 7851 2025</t>
  </si>
  <si>
    <t>JUAN CARLOS PINZON MORENO</t>
  </si>
  <si>
    <t>PS 7852 2025</t>
  </si>
  <si>
    <t>JULIO CESAR PULIDO PINZON</t>
  </si>
  <si>
    <t>PS 7853 2025</t>
  </si>
  <si>
    <t>LUIS CARLOS BERMUDEZ SUAREZ</t>
  </si>
  <si>
    <t>PS 7854 2025</t>
  </si>
  <si>
    <t>LUIS MARTIN APONTE BUSTAMANTE</t>
  </si>
  <si>
    <t>PS 7861 2025</t>
  </si>
  <si>
    <t>MARIA DEL SOCORRO BOCANEGRA CARBONELL</t>
  </si>
  <si>
    <t>PS 7864 2025</t>
  </si>
  <si>
    <t>MATEO ALBERTO GUTIERREZ HERRERA</t>
  </si>
  <si>
    <t>PS 7866 2025</t>
  </si>
  <si>
    <t>NARCISO BOHORQUEZ DUARTE</t>
  </si>
  <si>
    <t>PS 7867 2025</t>
  </si>
  <si>
    <t>NATALIA ANDREA MORALES CASTRO</t>
  </si>
  <si>
    <t>PS 7868 2025</t>
  </si>
  <si>
    <t>RAFAEL LOPEZ DIAZ </t>
  </si>
  <si>
    <t>PS 7869 2025</t>
  </si>
  <si>
    <t>SANTIAGO LAGOS HERRAN</t>
  </si>
  <si>
    <t>PS 7871 2025</t>
  </si>
  <si>
    <t>SONIA YANIVE BUITRAGO PULIDO</t>
  </si>
  <si>
    <t>PS 7872 2025</t>
  </si>
  <si>
    <t>YAN CARLOS VARGAS ESCOBAR</t>
  </si>
  <si>
    <t>PS 7873 2025</t>
  </si>
  <si>
    <t>YEISON ANTONIO ORJUELA SAAVEDRA</t>
  </si>
  <si>
    <t>PS 7874 2025</t>
  </si>
  <si>
    <t>YESICA ALEJANDRA LOSADA AYA</t>
  </si>
  <si>
    <t>PS 7875 2025</t>
  </si>
  <si>
    <t>YINA KATHERINE ACERO DIAZ</t>
  </si>
  <si>
    <t>PS 7877 2025</t>
  </si>
  <si>
    <t>DANIEL MAURICIO LEON GARCIA</t>
  </si>
  <si>
    <t>PS 7878 2025</t>
  </si>
  <si>
    <t>JAIRO ADELMO AYALA MURCIA</t>
  </si>
  <si>
    <t>PS 7879 2025</t>
  </si>
  <si>
    <t>JOSE ANTONIO MARTINEZ TORRES</t>
  </si>
  <si>
    <t>PS 7881 2025</t>
  </si>
  <si>
    <t>LUIS HERNAN ROBLES CARDENAS</t>
  </si>
  <si>
    <t>PS 7882 2025</t>
  </si>
  <si>
    <t>MIGUEL ANDRES MORENO LOPEZ</t>
  </si>
  <si>
    <t>PS 7885 2025</t>
  </si>
  <si>
    <t>ANDRES DAVID ROJAS ROZO</t>
  </si>
  <si>
    <t>PS 7886 2025</t>
  </si>
  <si>
    <t>ANDRES OCTAVIO TOVAR MOLINA</t>
  </si>
  <si>
    <t>PS 7887 2025</t>
  </si>
  <si>
    <t>CESAR ANTONIO CASAMAYOR DELGADO</t>
  </si>
  <si>
    <t>PS 7888 2025</t>
  </si>
  <si>
    <t>JIMMY CESAR ARLEY HUERTAS GRANOBLES</t>
  </si>
  <si>
    <t>PS 7891 2025</t>
  </si>
  <si>
    <t>MARISOL MANCIPE PINZON</t>
  </si>
  <si>
    <t>PS 7895 2025</t>
  </si>
  <si>
    <t>IVONNE ANDREA ALBADAN QUICENO</t>
  </si>
  <si>
    <t>PS 7896 2025</t>
  </si>
  <si>
    <t>JOSE ALFONSO AYALA VELANDIA</t>
  </si>
  <si>
    <t>PS 7897 2025</t>
  </si>
  <si>
    <t>LORENA ALEJANDRA VARGAS MORENO</t>
  </si>
  <si>
    <t>PS 7898 2025</t>
  </si>
  <si>
    <t>MAYERLY DUITAMA SUANCHA</t>
  </si>
  <si>
    <t>PS 7901 2025</t>
  </si>
  <si>
    <t>ROMER ANGEL ARDILA CASTELLANOS</t>
  </si>
  <si>
    <t>PS 7902 2025</t>
  </si>
  <si>
    <t>YENIFER MARITZA MUÑOZ MONTAÑO</t>
  </si>
  <si>
    <t>PS 7904 2025</t>
  </si>
  <si>
    <t>YAIR JULIO MOLANO ARIAS</t>
  </si>
  <si>
    <t>PS 7905 2025</t>
  </si>
  <si>
    <t>DIEGO ALEXANDER JIMENEZ RODRIGUEZ</t>
  </si>
  <si>
    <t>PS 7906 2025</t>
  </si>
  <si>
    <t>DIEGO FERNANDO HERNANDEZ BUENO</t>
  </si>
  <si>
    <t>PS 7909 2025</t>
  </si>
  <si>
    <t>NELSON JAVIER GARZON RODRIGUEZ</t>
  </si>
  <si>
    <t>PS 7910 2025</t>
  </si>
  <si>
    <t>PATRICIA YULIER MEDINA MONTEALEGRE</t>
  </si>
  <si>
    <t>PS 7919 2025</t>
  </si>
  <si>
    <t>BAYRON ALEXANDER ALONSO GUZMAN</t>
  </si>
  <si>
    <t>PS 7920 2025</t>
  </si>
  <si>
    <t>OMAR HERNÁN GAITÁN</t>
  </si>
  <si>
    <t>PS 7922 2025</t>
  </si>
  <si>
    <t>MARIA BELINDA ASCENCIO YARA</t>
  </si>
  <si>
    <t xml:space="preserve">ANDRES FELIPE GUZMAN CRUZ
 DIRECTOR FINANCIERO                                                                                                                                                                                                                                                                                                                                                                           </t>
  </si>
  <si>
    <t xml:space="preserve">ANA MARÍA COBOS BAQUERO  
ORDENADOR DEL GASTO - GERENTE                                                                                                                                                                                                                         </t>
  </si>
  <si>
    <t xml:space="preserve">DANIEL ALEXANDER HUERTAS ROJAS
    DIRECTOR TECNICO CODIGO 009 GRADO 05                                                                                                                                                                                                                                                     </t>
  </si>
  <si>
    <t>DU- 03 (URGENCIAS 1.0)</t>
  </si>
  <si>
    <t>DIRECTOR URGENCIAS</t>
  </si>
  <si>
    <t>DIRECTOR O JEFE DE OFICINA</t>
  </si>
  <si>
    <t>SUBRED INTEGRADA DE SERVICIOS DE SALUD CENTRO ORIENTE</t>
  </si>
  <si>
    <t>ANA MARÍA COBOS BAQUERO</t>
  </si>
  <si>
    <t>SUPERVISOR CONVENIO 8325636-2025</t>
  </si>
  <si>
    <t>GERENTE</t>
  </si>
  <si>
    <t>VER CUADRO ANEXO CUADRO DU- 03 (URGENCIAS 1.0)</t>
  </si>
  <si>
    <t>SUBRED INTEGRADA DE SERVICIOS DE SALUD CENTRO ORIENTE E.S.E -  DIRECCION DE SERVICIOS URGENCIAS CONVENIO 8523636-2025 - APH</t>
  </si>
  <si>
    <t>DIRECCION DE SERVICIOS URGENCIAS  CONVENIO 8523636-2025 - APH</t>
  </si>
  <si>
    <t>GUSTAVO ADOLFO LOAIZA PINILLA</t>
  </si>
  <si>
    <t>PS 7955 2025</t>
  </si>
  <si>
    <t>ELVIA NATALIA REYES GARZON</t>
  </si>
  <si>
    <t>PS 8245 2025</t>
  </si>
  <si>
    <t>NESTOR YESID VELANDIA FORERO</t>
  </si>
  <si>
    <t>PS 8246 2025</t>
  </si>
  <si>
    <t xml:space="preserve">DAYAN GINETH SANABRIA DAZA </t>
  </si>
  <si>
    <t>31/03/2026</t>
  </si>
  <si>
    <t>ADICIONAR Y PRORROGAR LOS CONTRATOS DEL PERSONAL ASISTENCIAL QUE SE RELACIONAN EN EL FORMATO AP-IA-FT-037 CUADRO ANEXO CUADRO DU- 03 (URGENCIAS 1.0) CON PERFILES DE: BACHILLERES, TÉCNICOS Y PROFESIONALES DE LA DIRECCION DE URGENCIAS CONVENIO 8523636-2025 - APH</t>
  </si>
  <si>
    <t>DAYAN GINETH SANABRIA DAZA
TECNOLOGO ADMINISTRATIVO</t>
  </si>
  <si>
    <t>Elboro: DAYAN GINETH SANABRIA DAZA</t>
  </si>
  <si>
    <t>DOSCIENTOS CUARENTA Y UN MILLONES OCHOCIENTOS SESENTA Y UN MIL TRESCIENTOS SETENTA Y CUATRO PESOS M/CTE</t>
  </si>
  <si>
    <t>TECNÓLOGA ADMINISTRATIVA APH</t>
  </si>
  <si>
    <t>01/02/2026</t>
  </si>
  <si>
    <t>_____________________________________________</t>
  </si>
  <si>
    <t>DIRECTOR TÉCNICO CODIGO 009 GRADO 05</t>
  </si>
  <si>
    <t>PRESTAR SERVICIOS COMO AUXILIAR DE APOYO ASISTENCIAL COMO AUXILIAR DE ENFERMERIA PARA DESARROLLAR ACTIVIDADES EN LA DIRECCIÓN DE URGENCIAS DE LA SUBRED INTEGRADA DE SERVICIOS DE SALUD CENTRO ORIENTE E.S.E. EN EL CONVENIO APH 8523636-2025</t>
  </si>
  <si>
    <t>PRESTAR SERVICIOS  PROFESIONALES  COMO MEDICO GENERAL  PARA DESARROLLAR ACTIVIDADES EN LA DIRECCIÓN DE URGENCIAS DE LA SUBRED INTEGRADA DE SERVICIOS DE SALUD CENTRO ORIENTE E.S.E. CONVENIO APH 8523636-2025</t>
  </si>
  <si>
    <t>PRESTAR SERVICIOS  COMO BACHILLER DE APOYO ASISTENCIAL COMO CONDUCTOR DE AMBULANCIA  PARA DESARROLLAR ACTIVIDADES EN LA DIRECCIÓN DE URGENCIAS DE LA SUBRED INTEGRADA DE SERVICIOS DE SALUD CENTRO ORIENTE E.S.E. CONVENIO APH 8523636-2025</t>
  </si>
  <si>
    <t>X</t>
  </si>
  <si>
    <t xml:space="preserve">PRORROGAR </t>
  </si>
  <si>
    <t xml:space="preserve">ADICIONAR Y PRORROGAR </t>
  </si>
  <si>
    <t>PS 3523 2026</t>
  </si>
  <si>
    <t xml:space="preserve">OSCAR ALEJANDRO GARZÓN RAMÍREZ </t>
  </si>
  <si>
    <t>17/03/2026</t>
  </si>
  <si>
    <t>PS 3522 2026</t>
  </si>
  <si>
    <t xml:space="preserve">ERIKA ANDREA RUA ROJAS </t>
  </si>
  <si>
    <t>PS 3521 2026</t>
  </si>
  <si>
    <t>DIEGO NICOLÁS PINZÓN CELIS</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</si>
  <si>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los contratos de prestacion de servicios que se relacionan en el cuadro anexo VER CUADRO ANEXO CUADRO DU- 03 (URGENCIAS 1.0) y que pertenecen a la DIRECCION DE URGENCIAS CONVENIO NUMERO 8523636-2025 - APH</t>
  </si>
  <si>
    <t>DAYAN GINETH SANABRIA DAZA
TECNÓLOGA ADMINISTRATIVA APH</t>
  </si>
  <si>
    <t>PRÓRROGAR Y ADICIONAR LOS CONTRATOS DEL PERSONAL ASISTENCIAL QUE SE RELACIONAN EN EL FORMATO AP-IA-FT-037 CUADRO ANEXO CUADRO DU- 03 (URGENCIAS 1.0) CON PERFILES DE: BACHILLERES, TÉCNICOS Y PROFESIONALES DE LA DIRECCION DE URGENCIAS CONVENIO 8523636-2025 - APH</t>
  </si>
  <si>
    <t>La Subred Integrada de Servicios de Salud Centro Oriente E.S.E, se conformó producto de la fusión de las Empresas Sociales del Estado de Rafael Uribe Uribe, Santa Clara, San Cristobal, La Victoria, Centro Oriente y San Blas, mediante Acuerdo 641 de 2016 del Concejo de Bogotá y actualmente presta servicios integrales de salud de alta complejidad,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DIRECCION DE URGENCIAS CONVENIO NUMERO 8523636-2025 - APH. en el entendido de lo anterior, Se requiere PRORROGAR Y ADICIONAR LOS CONTRATOS DEL PERSONAL ASISTENCIAL QUE SE RELACIONAN EN EL FORMATO AP-IA-FT-037 CUADRO ANEXO DU- 03 (URGENCIAS 1.0)  CON PERFILES DE: BACHILLERES, TÉCNICOS, Y PROFESIONALES DE LA DIRECCION DE URGENCIAS CONVENIO 8523636-2025 - APH</t>
  </si>
  <si>
    <t>PRORROGAR Y ADICIONAR LOS CONTRATOS DEL PERSONAL ASISTENCIAL QUE SE RELACIONAN EN EL FORMATO AP-IA-FT-037 CUADRO ANEXO CUADRO DU- 03 (URGENCIAS 1.0) CON PERFILES DE: BACHILLERES, TÉCNICOS Y PROFESIONALES DE LA DIRECCION DE URGENCIAS CONVENIO 8523636-2025 - APH</t>
  </si>
  <si>
    <t>MARYIE YULIETH ARIAS MERCHAN</t>
  </si>
  <si>
    <t>NORELA CAROLINA MONROY RODRIGUEZ</t>
  </si>
  <si>
    <t>FABIAN SUAREZ GIRALDO</t>
  </si>
  <si>
    <t>NELSON ESPAÑA MARTINEZ</t>
  </si>
  <si>
    <t>EDGAR ARTURO MONROY RESTREPO</t>
  </si>
  <si>
    <t>JOSE ANDRES GONZALEZ GONZALEZ</t>
  </si>
  <si>
    <t>OMAR FERNANDO SANABRIA ROJAS</t>
  </si>
  <si>
    <t>SONIA MAYOLI VELANDIA ESPITIA</t>
  </si>
  <si>
    <t>PS 3339 2026</t>
  </si>
  <si>
    <t>PS 3346 2026</t>
  </si>
  <si>
    <t>PS 3362 2026</t>
  </si>
  <si>
    <t>PS 3153 2026</t>
  </si>
  <si>
    <t>PS 3154 2026</t>
  </si>
  <si>
    <t>PS 3234 2026</t>
  </si>
  <si>
    <t>PS 3273 2026</t>
  </si>
  <si>
    <t>PS 3337 2026</t>
  </si>
  <si>
    <t>12/02/2026</t>
  </si>
  <si>
    <t>17/02/2026</t>
  </si>
  <si>
    <t>18/02/2026</t>
  </si>
  <si>
    <t>24/02/2026</t>
  </si>
  <si>
    <t>25/02/2026</t>
  </si>
  <si>
    <t>26/02/2026</t>
  </si>
  <si>
    <t>31/05/2026</t>
  </si>
  <si>
    <t xml:space="preserve">DOS (2) MESES </t>
  </si>
  <si>
    <t xml:space="preserve">CUATRO (4) MESES </t>
  </si>
  <si>
    <t>PS 3539 2026</t>
  </si>
  <si>
    <t xml:space="preserve">JENNIFER  OLIMIR BARRETO LOPEZ </t>
  </si>
  <si>
    <t>HASTA EL 31 DE JULIO DEL 2026</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</si>
  <si>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al contrato PS 7808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t>
  </si>
  <si>
    <t xml:space="preserve"> MIL DOSCIENTOS CUARENTA Y SIETE MILLONES QUINIENTOS NOVENTA Y SIETE MIL TREINTA Y SEIS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</si>
</sst>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4" formatCode="_-&quot;$&quot;\ * #,##0.00_-;\-&quot;$&quot;\ * #,##0.00_-;_-&quot;$&quot;\ * &quot;-&quot;??_-;_-@_-"/>
    <numFmt numFmtId="164" formatCode="yyyy\-mm\-dd"/>
    <numFmt numFmtId="165" formatCode="&quot;$&quot;\ #,##0"/>
    <numFmt numFmtId="166" formatCode="&quot;$&quot;#,##0"/>
    <numFmt numFmtId="167" formatCode="_-&quot;$&quot;\ * #,##0_-;\-&quot;$&quot;\ * #,##0_-;_-&quot;$&quot;\ * &quot;-&quot;??_-;_-@_-"/>
  </numFmts>
  <fonts count="5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2"/>
      <name val="Times New Roman"/>
      <family val="1"/>
    </font>
    <font>
      <sz val="10"/>
      <name val="Arial"/>
      <family val="2"/>
    </font>
    <font>
      <u/>
      <sz val="10"/>
      <color theme="10"/>
      <name val="Arial"/>
      <family val="2"/>
    </font>
    <font>
      <b/>
      <sz val="9"/>
      <name val="Times New Roman"/>
      <family val="1"/>
    </font>
    <font>
      <u/>
      <sz val="10"/>
      <color theme="10"/>
      <name val="Arial"/>
      <family val="2"/>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b/>
      <sz val="9"/>
      <color theme="1"/>
      <name val="Calibri"/>
      <family val="2"/>
      <scheme val="minor"/>
    </font>
    <font>
      <u/>
      <sz val="11"/>
      <color theme="1"/>
      <name val="Calibri"/>
      <family val="2"/>
      <scheme val="minor"/>
    </font>
    <font>
      <sz val="12"/>
      <name val="Calibri"/>
      <family val="2"/>
      <scheme val="minor"/>
    </font>
    <font>
      <sz val="14"/>
      <name val="Calibri"/>
      <family val="2"/>
      <scheme val="minor"/>
    </font>
    <font>
      <sz val="14"/>
      <color theme="0" tint="-0.14999847407452621"/>
      <name val="Calibri"/>
      <family val="2"/>
      <scheme val="minor"/>
    </font>
    <font>
      <sz val="13"/>
      <color theme="0" tint="-0.249977111117893"/>
      <name val="Calibri"/>
      <family val="2"/>
      <scheme val="minor"/>
    </font>
    <font>
      <sz val="13"/>
      <color rgb="FFFF0000"/>
      <name val="Calibri"/>
      <family val="2"/>
      <scheme val="minor"/>
    </font>
    <font>
      <sz val="8"/>
      <name val="Calibri"/>
      <family val="2"/>
    </font>
    <font>
      <sz val="12"/>
      <name val="Times New Roman"/>
      <family val="1"/>
    </font>
    <font>
      <b/>
      <sz val="16"/>
      <color theme="1"/>
      <name val="Times New Roman"/>
      <family val="1"/>
    </font>
    <font>
      <b/>
      <sz val="20"/>
      <color theme="1"/>
      <name val="Calibri"/>
      <family val="2"/>
      <scheme val="minor"/>
    </font>
    <font>
      <b/>
      <sz val="10"/>
      <color theme="1"/>
      <name val="Times New Roman"/>
      <family val="1"/>
    </font>
    <font>
      <sz val="14"/>
      <color theme="1"/>
      <name val="Calibri"/>
      <family val="2"/>
      <scheme val="minor"/>
    </font>
    <font>
      <u/>
      <sz val="10"/>
      <color theme="10"/>
      <name val="Times New Roman"/>
      <family val="1"/>
    </font>
    <font>
      <sz val="11"/>
      <color rgb="FF000000"/>
      <name val="Calibri"/>
      <family val="2"/>
    </font>
    <font>
      <b/>
      <sz val="14"/>
      <name val="Times New Roman"/>
      <family val="1"/>
    </font>
    <font>
      <b/>
      <sz val="14"/>
      <name val="Calibri"/>
      <family val="2"/>
    </font>
    <font>
      <b/>
      <sz val="16"/>
      <name val="Times New Roman"/>
      <family val="1"/>
    </font>
    <font>
      <b/>
      <sz val="9"/>
      <name val="Century Gothic"/>
      <family val="2"/>
    </font>
    <font>
      <b/>
      <sz val="12"/>
      <color theme="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5">
    <xf numFmtId="0" fontId="0" fillId="0" borderId="0"/>
    <xf numFmtId="0" fontId="8" fillId="0" borderId="0"/>
    <xf numFmtId="0" fontId="21" fillId="0" borderId="0"/>
    <xf numFmtId="0" fontId="21" fillId="0" borderId="0"/>
    <xf numFmtId="0" fontId="22" fillId="0" borderId="0" applyNumberFormat="0" applyFill="0" applyBorder="0" applyAlignment="0" applyProtection="0"/>
    <xf numFmtId="0" fontId="21" fillId="0" borderId="0"/>
    <xf numFmtId="0" fontId="24" fillId="0" borderId="0" applyNumberFormat="0" applyFill="0" applyBorder="0" applyAlignment="0" applyProtection="0"/>
    <xf numFmtId="42" fontId="21" fillId="0" borderId="0" applyFont="0" applyFill="0" applyBorder="0" applyAlignment="0" applyProtection="0"/>
    <xf numFmtId="0" fontId="8" fillId="0" borderId="0"/>
    <xf numFmtId="0" fontId="8" fillId="0" borderId="0"/>
    <xf numFmtId="0" fontId="7" fillId="0" borderId="0"/>
    <xf numFmtId="0" fontId="7" fillId="0" borderId="0"/>
    <xf numFmtId="0" fontId="17" fillId="0" borderId="0"/>
    <xf numFmtId="44" fontId="45" fillId="0" borderId="0" applyFont="0" applyFill="0" applyBorder="0" applyAlignment="0" applyProtection="0"/>
    <xf numFmtId="0" fontId="22" fillId="0" borderId="0" applyNumberFormat="0" applyFill="0" applyBorder="0" applyAlignment="0" applyProtection="0"/>
  </cellStyleXfs>
  <cellXfs count="160">
    <xf numFmtId="0" fontId="0" fillId="0" borderId="0" xfId="0"/>
    <xf numFmtId="0" fontId="9" fillId="0" borderId="0" xfId="0" applyFont="1"/>
    <xf numFmtId="0" fontId="11" fillId="0" borderId="0" xfId="0" applyFont="1"/>
    <xf numFmtId="0" fontId="11" fillId="0" borderId="0" xfId="0" applyFont="1" applyAlignment="1">
      <alignment horizontal="center"/>
    </xf>
    <xf numFmtId="0" fontId="11" fillId="0" borderId="0" xfId="0" applyFont="1" applyAlignment="1">
      <alignment vertical="center"/>
    </xf>
    <xf numFmtId="0" fontId="0" fillId="0" borderId="0" xfId="0" applyAlignment="1">
      <alignment vertical="center"/>
    </xf>
    <xf numFmtId="0" fontId="17"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2" fillId="0" borderId="1" xfId="0" applyFont="1" applyBorder="1" applyAlignment="1">
      <alignment horizontal="left"/>
    </xf>
    <xf numFmtId="0" fontId="9" fillId="0" borderId="0" xfId="2" applyFont="1"/>
    <xf numFmtId="0" fontId="9" fillId="0" borderId="0" xfId="2" applyFont="1" applyAlignment="1">
      <alignment vertical="center"/>
    </xf>
    <xf numFmtId="0" fontId="12" fillId="0" borderId="1" xfId="2" applyFont="1" applyBorder="1" applyAlignment="1">
      <alignment horizontal="center" vertical="center" wrapText="1"/>
    </xf>
    <xf numFmtId="0" fontId="8" fillId="3" borderId="0" xfId="1" applyFill="1"/>
    <xf numFmtId="0" fontId="8" fillId="3" borderId="9" xfId="1" applyFill="1" applyBorder="1"/>
    <xf numFmtId="0" fontId="8" fillId="0" borderId="0" xfId="1"/>
    <xf numFmtId="0" fontId="28" fillId="3" borderId="8" xfId="1" applyFont="1" applyFill="1" applyBorder="1"/>
    <xf numFmtId="0" fontId="28" fillId="3" borderId="0" xfId="1" applyFont="1" applyFill="1"/>
    <xf numFmtId="0" fontId="27" fillId="4" borderId="1" xfId="1" applyFont="1" applyFill="1" applyBorder="1" applyAlignment="1">
      <alignment vertical="center"/>
    </xf>
    <xf numFmtId="0" fontId="28" fillId="4" borderId="1" xfId="1" applyFont="1" applyFill="1" applyBorder="1" applyAlignment="1">
      <alignment vertical="center"/>
    </xf>
    <xf numFmtId="0" fontId="28" fillId="3" borderId="8" xfId="1" applyFont="1" applyFill="1" applyBorder="1" applyAlignment="1">
      <alignment vertical="center"/>
    </xf>
    <xf numFmtId="0" fontId="28" fillId="3" borderId="0" xfId="1" applyFont="1" applyFill="1" applyAlignment="1">
      <alignment horizontal="center" vertical="center"/>
    </xf>
    <xf numFmtId="0" fontId="28" fillId="3" borderId="0" xfId="1" applyFont="1" applyFill="1" applyAlignment="1">
      <alignment vertical="center"/>
    </xf>
    <xf numFmtId="0" fontId="8" fillId="3" borderId="8" xfId="1" applyFill="1" applyBorder="1"/>
    <xf numFmtId="0" fontId="30" fillId="3" borderId="0" xfId="1" applyFont="1" applyFill="1" applyAlignment="1">
      <alignment horizontal="center" vertical="center"/>
    </xf>
    <xf numFmtId="0" fontId="19" fillId="3" borderId="0" xfId="1" applyFont="1" applyFill="1" applyAlignment="1">
      <alignment horizontal="center" vertical="center"/>
    </xf>
    <xf numFmtId="0" fontId="32" fillId="3" borderId="0" xfId="1" applyFont="1" applyFill="1"/>
    <xf numFmtId="0" fontId="30" fillId="3" borderId="0" xfId="1" applyFont="1" applyFill="1"/>
    <xf numFmtId="0" fontId="19" fillId="3" borderId="0" xfId="1" applyFont="1" applyFill="1"/>
    <xf numFmtId="0" fontId="8" fillId="3" borderId="10" xfId="1" applyFill="1" applyBorder="1"/>
    <xf numFmtId="0" fontId="8" fillId="3" borderId="11" xfId="1" applyFill="1" applyBorder="1"/>
    <xf numFmtId="0" fontId="8" fillId="3" borderId="12" xfId="1" applyFill="1" applyBorder="1"/>
    <xf numFmtId="0" fontId="33" fillId="0" borderId="1" xfId="1" applyFont="1" applyBorder="1" applyAlignment="1">
      <alignment horizontal="center" vertical="center" wrapText="1"/>
    </xf>
    <xf numFmtId="0" fontId="34"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35" fillId="0" borderId="0" xfId="1" applyFont="1" applyAlignment="1">
      <alignment horizontal="center" vertical="center" wrapText="1"/>
    </xf>
    <xf numFmtId="0" fontId="36" fillId="0" borderId="0" xfId="1" applyFont="1" applyAlignment="1">
      <alignment horizontal="center" vertical="center"/>
    </xf>
    <xf numFmtId="0" fontId="37" fillId="0" borderId="0" xfId="1" applyFont="1" applyAlignment="1">
      <alignment horizontal="left" vertical="center"/>
    </xf>
    <xf numFmtId="0" fontId="29" fillId="4" borderId="1" xfId="1" applyFont="1" applyFill="1" applyBorder="1" applyAlignment="1">
      <alignment horizontal="center" vertical="center" wrapText="1"/>
    </xf>
    <xf numFmtId="0" fontId="31" fillId="3" borderId="1" xfId="1" applyFont="1" applyFill="1" applyBorder="1" applyAlignment="1">
      <alignment horizontal="center" vertical="center"/>
    </xf>
    <xf numFmtId="0" fontId="8" fillId="3" borderId="1" xfId="1" applyFill="1" applyBorder="1" applyAlignment="1">
      <alignment horizontal="center" vertical="center"/>
    </xf>
    <xf numFmtId="0" fontId="8" fillId="3" borderId="1" xfId="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9" fontId="8" fillId="3" borderId="1" xfId="1" applyNumberFormat="1" applyFill="1" applyBorder="1" applyAlignment="1">
      <alignment horizontal="center" vertical="center"/>
    </xf>
    <xf numFmtId="0" fontId="34" fillId="0" borderId="9" xfId="1" applyFont="1" applyBorder="1" applyAlignment="1">
      <alignment horizontal="center" vertical="center" wrapText="1"/>
    </xf>
    <xf numFmtId="0" fontId="8" fillId="3" borderId="13" xfId="1" applyFill="1" applyBorder="1" applyAlignment="1">
      <alignment horizontal="center" vertical="center" wrapText="1"/>
    </xf>
    <xf numFmtId="0" fontId="8" fillId="0" borderId="13" xfId="0" applyFont="1" applyBorder="1" applyAlignment="1">
      <alignment horizontal="center" vertical="center"/>
    </xf>
    <xf numFmtId="0" fontId="8" fillId="0" borderId="1" xfId="0" applyFont="1" applyBorder="1" applyAlignment="1">
      <alignment horizontal="left" vertical="center"/>
    </xf>
    <xf numFmtId="0" fontId="8" fillId="3" borderId="0" xfId="1" applyFill="1" applyAlignment="1">
      <alignment horizontal="left"/>
    </xf>
    <xf numFmtId="0" fontId="29" fillId="4" borderId="1" xfId="1" applyFont="1" applyFill="1" applyBorder="1" applyAlignment="1">
      <alignment horizontal="left" vertical="center" wrapText="1"/>
    </xf>
    <xf numFmtId="0" fontId="8" fillId="0" borderId="13" xfId="0" applyFont="1" applyBorder="1" applyAlignment="1">
      <alignment horizontal="left" vertical="center"/>
    </xf>
    <xf numFmtId="0" fontId="30" fillId="3" borderId="0" xfId="1" applyFont="1" applyFill="1" applyAlignment="1">
      <alignment horizontal="left"/>
    </xf>
    <xf numFmtId="0" fontId="8" fillId="3" borderId="11" xfId="1" applyFill="1" applyBorder="1" applyAlignment="1">
      <alignment horizontal="left"/>
    </xf>
    <xf numFmtId="166" fontId="41" fillId="3" borderId="0" xfId="1" applyNumberFormat="1" applyFont="1" applyFill="1" applyAlignment="1">
      <alignment horizontal="center"/>
    </xf>
    <xf numFmtId="49" fontId="5" fillId="3" borderId="1" xfId="1" applyNumberFormat="1" applyFont="1" applyFill="1" applyBorder="1" applyAlignment="1">
      <alignment horizontal="center" vertical="center"/>
    </xf>
    <xf numFmtId="0" fontId="0" fillId="0" borderId="0" xfId="0" applyAlignment="1">
      <alignment horizontal="center" vertical="center"/>
    </xf>
    <xf numFmtId="0" fontId="4" fillId="3" borderId="0" xfId="1" applyFont="1" applyFill="1"/>
    <xf numFmtId="0" fontId="3" fillId="3" borderId="0" xfId="1" applyFont="1" applyFill="1"/>
    <xf numFmtId="166" fontId="19" fillId="3" borderId="0" xfId="1" applyNumberFormat="1" applyFont="1" applyFill="1" applyAlignment="1">
      <alignment horizontal="center" vertical="center"/>
    </xf>
    <xf numFmtId="165" fontId="3" fillId="3" borderId="1" xfId="1" applyNumberFormat="1" applyFont="1" applyFill="1" applyBorder="1" applyAlignment="1">
      <alignment horizontal="center" vertical="center"/>
    </xf>
    <xf numFmtId="0" fontId="33" fillId="3" borderId="1" xfId="1" applyFont="1" applyFill="1" applyBorder="1" applyAlignment="1">
      <alignment horizontal="center" vertical="center" wrapText="1"/>
    </xf>
    <xf numFmtId="14" fontId="2" fillId="3" borderId="1" xfId="1" applyNumberFormat="1" applyFont="1" applyFill="1" applyBorder="1" applyAlignment="1">
      <alignment horizontal="center" vertical="center"/>
    </xf>
    <xf numFmtId="167" fontId="3" fillId="3" borderId="1" xfId="13" applyNumberFormat="1" applyFont="1" applyFill="1" applyBorder="1" applyAlignment="1">
      <alignment horizontal="center" vertical="center"/>
    </xf>
    <xf numFmtId="0" fontId="8" fillId="0" borderId="13" xfId="0" applyFont="1" applyBorder="1" applyAlignment="1">
      <alignment horizontal="center" vertical="center" wrapText="1"/>
    </xf>
    <xf numFmtId="167" fontId="3" fillId="3" borderId="13" xfId="13" applyNumberFormat="1" applyFont="1" applyFill="1" applyBorder="1" applyAlignment="1">
      <alignment horizontal="center" vertical="center"/>
    </xf>
    <xf numFmtId="0" fontId="33" fillId="0" borderId="13" xfId="1" applyFont="1" applyBorder="1" applyAlignment="1">
      <alignment horizontal="center" vertical="center" wrapText="1"/>
    </xf>
    <xf numFmtId="0" fontId="34" fillId="0" borderId="13" xfId="1" applyFont="1" applyBorder="1" applyAlignment="1">
      <alignment horizontal="center" vertical="center" wrapText="1"/>
    </xf>
    <xf numFmtId="0" fontId="14" fillId="0" borderId="13" xfId="1" applyFont="1" applyBorder="1" applyAlignment="1">
      <alignment horizontal="center" vertical="center" wrapText="1"/>
    </xf>
    <xf numFmtId="49" fontId="8" fillId="3" borderId="13" xfId="1" applyNumberFormat="1" applyFill="1" applyBorder="1" applyAlignment="1">
      <alignment horizontal="center" vertical="center"/>
    </xf>
    <xf numFmtId="49" fontId="5" fillId="3" borderId="13" xfId="1" applyNumberFormat="1" applyFont="1" applyFill="1" applyBorder="1" applyAlignment="1">
      <alignment horizontal="center" vertical="center"/>
    </xf>
    <xf numFmtId="49" fontId="1" fillId="3" borderId="1" xfId="1" applyNumberFormat="1" applyFont="1" applyFill="1" applyBorder="1" applyAlignment="1">
      <alignment horizontal="center" vertical="center"/>
    </xf>
    <xf numFmtId="0" fontId="1" fillId="3" borderId="1" xfId="1" applyFont="1" applyFill="1" applyBorder="1" applyAlignment="1">
      <alignment horizontal="center" vertical="center"/>
    </xf>
    <xf numFmtId="0" fontId="12" fillId="0" borderId="1" xfId="0" applyFont="1" applyBorder="1" applyAlignment="1">
      <alignment horizontal="justify" vertical="top" wrapText="1"/>
    </xf>
    <xf numFmtId="0" fontId="10" fillId="0" borderId="1" xfId="0" applyFont="1" applyBorder="1" applyAlignment="1">
      <alignment horizontal="justify"/>
    </xf>
    <xf numFmtId="0" fontId="13" fillId="0" borderId="1" xfId="0" applyFont="1" applyBorder="1" applyAlignment="1">
      <alignment horizontal="justify" vertical="center" wrapText="1"/>
    </xf>
    <xf numFmtId="0" fontId="16" fillId="0" borderId="1" xfId="0" applyFont="1" applyBorder="1" applyAlignment="1">
      <alignment horizontal="left" wrapText="1"/>
    </xf>
    <xf numFmtId="0" fontId="10" fillId="0" borderId="1" xfId="0" applyFont="1" applyBorder="1" applyAlignment="1">
      <alignment horizontal="left"/>
    </xf>
    <xf numFmtId="0" fontId="12" fillId="0" borderId="1" xfId="0" applyFont="1" applyBorder="1" applyAlignment="1">
      <alignment horizontal="left" vertical="center" wrapText="1"/>
    </xf>
    <xf numFmtId="0" fontId="12" fillId="3" borderId="1" xfId="1" applyFont="1" applyFill="1" applyBorder="1" applyAlignment="1" applyProtection="1">
      <alignment horizontal="left" vertical="center" wrapText="1"/>
      <protection locked="0"/>
    </xf>
    <xf numFmtId="0" fontId="15" fillId="0" borderId="1" xfId="0" applyFont="1" applyBorder="1" applyAlignment="1">
      <alignment horizontal="center" vertical="center" wrapText="1"/>
    </xf>
    <xf numFmtId="0" fontId="10" fillId="0" borderId="1" xfId="0" applyFont="1" applyBorder="1"/>
    <xf numFmtId="0" fontId="11" fillId="0" borderId="1" xfId="0" applyFont="1" applyBorder="1" applyAlignment="1">
      <alignment horizontal="left"/>
    </xf>
    <xf numFmtId="0" fontId="12" fillId="0" borderId="1" xfId="0" applyFont="1" applyBorder="1" applyAlignment="1">
      <alignment horizontal="center" vertical="center" wrapText="1"/>
    </xf>
    <xf numFmtId="0" fontId="11" fillId="0" borderId="1" xfId="0" applyFont="1" applyBorder="1" applyAlignment="1">
      <alignment horizontal="center"/>
    </xf>
    <xf numFmtId="0" fontId="12" fillId="0" borderId="1" xfId="0" applyFont="1" applyBorder="1" applyAlignment="1">
      <alignment horizontal="left" vertical="center"/>
    </xf>
    <xf numFmtId="0" fontId="10" fillId="0" borderId="1" xfId="0" applyFont="1" applyBorder="1" applyAlignment="1">
      <alignment vertical="center"/>
    </xf>
    <xf numFmtId="0" fontId="12" fillId="0" borderId="1" xfId="0" applyFont="1" applyBorder="1" applyAlignment="1">
      <alignment horizontal="left"/>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0" xfId="0" applyFont="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12" xfId="0" applyFont="1" applyBorder="1" applyAlignment="1">
      <alignment horizontal="left" vertical="top" wrapText="1"/>
    </xf>
    <xf numFmtId="0" fontId="9" fillId="0" borderId="1" xfId="0" applyFont="1" applyBorder="1" applyAlignment="1">
      <alignment horizontal="center"/>
    </xf>
    <xf numFmtId="0" fontId="0" fillId="0" borderId="1" xfId="0" applyBorder="1"/>
    <xf numFmtId="0" fontId="12"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8" fillId="2" borderId="1" xfId="0" applyFont="1" applyFill="1" applyBorder="1" applyAlignment="1">
      <alignment horizontal="center"/>
    </xf>
    <xf numFmtId="0" fontId="10" fillId="0" borderId="1" xfId="5" applyFont="1" applyBorder="1" applyAlignment="1">
      <alignment horizontal="center" vertical="center" wrapText="1"/>
    </xf>
    <xf numFmtId="167" fontId="48" fillId="0" borderId="2" xfId="13" applyNumberFormat="1" applyFont="1" applyBorder="1" applyAlignment="1">
      <alignment horizontal="center" vertical="center"/>
    </xf>
    <xf numFmtId="167" fontId="48" fillId="0" borderId="3" xfId="13" applyNumberFormat="1" applyFont="1" applyBorder="1" applyAlignment="1">
      <alignment horizontal="center" vertical="center"/>
    </xf>
    <xf numFmtId="167" fontId="48" fillId="0" borderId="4" xfId="13" applyNumberFormat="1" applyFont="1" applyBorder="1" applyAlignment="1">
      <alignment horizontal="center" vertical="center"/>
    </xf>
    <xf numFmtId="0" fontId="46" fillId="0" borderId="1" xfId="0" applyFont="1" applyBorder="1" applyAlignment="1">
      <alignment horizontal="right" vertical="center" wrapText="1"/>
    </xf>
    <xf numFmtId="0" fontId="47" fillId="0" borderId="1" xfId="0" applyFont="1" applyBorder="1" applyAlignment="1">
      <alignment horizontal="right"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4" fillId="0" borderId="1" xfId="0" applyFont="1" applyBorder="1" applyAlignment="1">
      <alignment horizontal="left" vertical="top" wrapText="1"/>
    </xf>
    <xf numFmtId="0" fontId="9" fillId="0" borderId="2" xfId="2" applyFont="1" applyBorder="1" applyAlignment="1">
      <alignment horizontal="center"/>
    </xf>
    <xf numFmtId="0" fontId="9" fillId="0" borderId="3" xfId="2" applyFont="1" applyBorder="1" applyAlignment="1">
      <alignment horizontal="center"/>
    </xf>
    <xf numFmtId="0" fontId="9" fillId="0" borderId="4" xfId="2" applyFont="1" applyBorder="1" applyAlignment="1">
      <alignment horizontal="center"/>
    </xf>
    <xf numFmtId="0" fontId="42" fillId="3" borderId="1" xfId="0" applyFont="1" applyFill="1" applyBorder="1" applyAlignment="1">
      <alignment horizontal="left" vertical="center" wrapText="1"/>
    </xf>
    <xf numFmtId="0" fontId="9" fillId="3" borderId="1" xfId="3" quotePrefix="1" applyFont="1" applyFill="1" applyBorder="1" applyAlignment="1" applyProtection="1">
      <alignment horizontal="left" vertical="center" wrapText="1"/>
      <protection locked="0"/>
    </xf>
    <xf numFmtId="0" fontId="9" fillId="3" borderId="1" xfId="3" applyFont="1" applyFill="1" applyBorder="1" applyAlignment="1" applyProtection="1">
      <alignment horizontal="left" vertical="center" wrapText="1"/>
      <protection locked="0"/>
    </xf>
    <xf numFmtId="0" fontId="39" fillId="3" borderId="1" xfId="3" applyFont="1" applyFill="1" applyBorder="1" applyAlignment="1" applyProtection="1">
      <alignment horizontal="left" vertical="center"/>
      <protection locked="0"/>
    </xf>
    <xf numFmtId="165" fontId="40" fillId="3" borderId="1" xfId="7" applyNumberFormat="1" applyFont="1" applyFill="1" applyBorder="1" applyAlignment="1" applyProtection="1">
      <alignment horizontal="right" vertical="center"/>
      <protection locked="0"/>
    </xf>
    <xf numFmtId="0" fontId="23" fillId="0" borderId="1" xfId="2" applyFont="1" applyBorder="1" applyAlignment="1">
      <alignment horizontal="left" vertical="center" wrapText="1"/>
    </xf>
    <xf numFmtId="0" fontId="23" fillId="3" borderId="1" xfId="3" applyFont="1" applyFill="1" applyBorder="1" applyAlignment="1" applyProtection="1">
      <alignment horizontal="center" wrapText="1"/>
      <protection locked="0"/>
    </xf>
    <xf numFmtId="0" fontId="20" fillId="0" borderId="1" xfId="2" applyFont="1" applyBorder="1" applyAlignment="1">
      <alignment horizontal="justify" vertical="center" wrapText="1"/>
    </xf>
    <xf numFmtId="0" fontId="44" fillId="0" borderId="1" xfId="6" applyFont="1" applyBorder="1" applyAlignment="1" applyProtection="1">
      <alignment horizontal="center" vertical="center" wrapText="1"/>
      <protection locked="0"/>
    </xf>
    <xf numFmtId="0" fontId="23" fillId="0" borderId="1" xfId="5" applyFont="1" applyBorder="1" applyAlignment="1" applyProtection="1">
      <alignment horizontal="center" vertical="center" wrapText="1"/>
      <protection locked="0"/>
    </xf>
    <xf numFmtId="0" fontId="9" fillId="0" borderId="1" xfId="2" applyFont="1" applyBorder="1" applyAlignment="1">
      <alignment horizontal="center"/>
    </xf>
    <xf numFmtId="0" fontId="12" fillId="0" borderId="1" xfId="2" applyFont="1" applyBorder="1" applyAlignment="1">
      <alignment horizontal="left" vertical="center"/>
    </xf>
    <xf numFmtId="14" fontId="42" fillId="0" borderId="1" xfId="2" applyNumberFormat="1" applyFont="1" applyBorder="1" applyAlignment="1" applyProtection="1">
      <alignment horizontal="center" vertical="center"/>
      <protection locked="0"/>
    </xf>
    <xf numFmtId="0" fontId="42" fillId="0" borderId="1" xfId="2" applyFont="1" applyBorder="1" applyAlignment="1" applyProtection="1">
      <alignment horizontal="center" vertical="center"/>
      <protection locked="0"/>
    </xf>
    <xf numFmtId="0" fontId="20" fillId="0" borderId="1" xfId="2" applyFont="1" applyBorder="1" applyAlignment="1">
      <alignment horizontal="center" vertical="center"/>
    </xf>
    <xf numFmtId="0" fontId="9" fillId="0" borderId="1" xfId="3" applyFont="1" applyBorder="1" applyAlignment="1" applyProtection="1">
      <alignment horizontal="left" vertical="center" wrapText="1"/>
      <protection locked="0"/>
    </xf>
    <xf numFmtId="0" fontId="44" fillId="3" borderId="1" xfId="4" applyFont="1" applyFill="1" applyBorder="1" applyAlignment="1" applyProtection="1">
      <alignment horizontal="center" vertical="center" wrapText="1"/>
      <protection locked="0"/>
    </xf>
    <xf numFmtId="0" fontId="23" fillId="3" borderId="1" xfId="3" applyFont="1" applyFill="1" applyBorder="1" applyAlignment="1" applyProtection="1">
      <alignment horizontal="center" vertical="center" wrapText="1"/>
      <protection locked="0"/>
    </xf>
    <xf numFmtId="0" fontId="12" fillId="0" borderId="1" xfId="2" applyFont="1" applyBorder="1" applyAlignment="1">
      <alignment horizontal="center" vertical="center" wrapText="1"/>
    </xf>
    <xf numFmtId="0" fontId="22" fillId="0" borderId="1" xfId="14" applyBorder="1" applyAlignment="1" applyProtection="1">
      <alignment horizontal="center" vertical="center" wrapText="1"/>
      <protection locked="0"/>
    </xf>
    <xf numFmtId="0" fontId="49" fillId="0" borderId="1" xfId="5" applyFont="1" applyBorder="1" applyAlignment="1" applyProtection="1">
      <alignment horizontal="center" vertical="center" wrapText="1"/>
      <protection locked="0"/>
    </xf>
    <xf numFmtId="0" fontId="49" fillId="3" borderId="1" xfId="3" applyFont="1" applyFill="1" applyBorder="1" applyAlignment="1" applyProtection="1">
      <alignment horizontal="center" wrapText="1"/>
      <protection locked="0"/>
    </xf>
    <xf numFmtId="0" fontId="22" fillId="3" borderId="1" xfId="4" applyFill="1" applyBorder="1" applyAlignment="1" applyProtection="1">
      <alignment horizontal="center" vertical="center" wrapText="1"/>
      <protection locked="0"/>
    </xf>
    <xf numFmtId="0" fontId="49" fillId="3" borderId="1" xfId="3" applyFont="1" applyFill="1" applyBorder="1" applyAlignment="1" applyProtection="1">
      <alignment horizontal="center" vertical="center" wrapText="1"/>
      <protection locked="0"/>
    </xf>
    <xf numFmtId="0" fontId="50" fillId="3" borderId="1" xfId="12" applyFont="1" applyFill="1" applyBorder="1" applyAlignment="1">
      <alignment horizontal="left" vertical="center" wrapText="1"/>
    </xf>
    <xf numFmtId="0" fontId="27" fillId="4" borderId="1" xfId="1" applyFont="1" applyFill="1" applyBorder="1" applyAlignment="1">
      <alignment horizontal="left" vertical="center"/>
    </xf>
    <xf numFmtId="0" fontId="6" fillId="3" borderId="2" xfId="8" applyFont="1" applyFill="1" applyBorder="1" applyAlignment="1">
      <alignment horizontal="center" vertical="center" wrapText="1"/>
    </xf>
    <xf numFmtId="0" fontId="8" fillId="3" borderId="3" xfId="8" applyFill="1" applyBorder="1" applyAlignment="1">
      <alignment horizontal="center" vertical="center" wrapText="1"/>
    </xf>
    <xf numFmtId="0" fontId="8" fillId="3" borderId="4" xfId="8" applyFill="1" applyBorder="1" applyAlignment="1">
      <alignment horizontal="center" vertical="center" wrapText="1"/>
    </xf>
    <xf numFmtId="0" fontId="8" fillId="3" borderId="5" xfId="1" applyFill="1" applyBorder="1" applyAlignment="1">
      <alignment horizontal="center"/>
    </xf>
    <xf numFmtId="0" fontId="8" fillId="3" borderId="6" xfId="1" applyFill="1" applyBorder="1" applyAlignment="1">
      <alignment horizontal="center"/>
    </xf>
    <xf numFmtId="0" fontId="8" fillId="3" borderId="7" xfId="1" applyFill="1" applyBorder="1" applyAlignment="1">
      <alignment horizontal="center"/>
    </xf>
    <xf numFmtId="0" fontId="8" fillId="3" borderId="10" xfId="1" applyFill="1" applyBorder="1" applyAlignment="1">
      <alignment horizontal="center"/>
    </xf>
    <xf numFmtId="0" fontId="8" fillId="3" borderId="11" xfId="1" applyFill="1" applyBorder="1" applyAlignment="1">
      <alignment horizontal="center"/>
    </xf>
    <xf numFmtId="0" fontId="8" fillId="3" borderId="12" xfId="1" applyFill="1" applyBorder="1" applyAlignment="1">
      <alignment horizontal="center"/>
    </xf>
    <xf numFmtId="0" fontId="25" fillId="3" borderId="8" xfId="1" applyFont="1" applyFill="1" applyBorder="1" applyAlignment="1">
      <alignment horizontal="center"/>
    </xf>
    <xf numFmtId="0" fontId="26" fillId="3" borderId="0" xfId="1" applyFont="1" applyFill="1" applyAlignment="1">
      <alignment horizontal="center"/>
    </xf>
    <xf numFmtId="0" fontId="27" fillId="4" borderId="2" xfId="1" applyFont="1" applyFill="1" applyBorder="1" applyAlignment="1">
      <alignment horizontal="left" vertical="center" wrapText="1"/>
    </xf>
    <xf numFmtId="0" fontId="27" fillId="4" borderId="3" xfId="1" applyFont="1" applyFill="1" applyBorder="1" applyAlignment="1">
      <alignment horizontal="left" vertical="center" wrapText="1"/>
    </xf>
    <xf numFmtId="0" fontId="27" fillId="4" borderId="4" xfId="1" applyFont="1" applyFill="1" applyBorder="1" applyAlignment="1">
      <alignment horizontal="left" vertical="center" wrapText="1"/>
    </xf>
    <xf numFmtId="0" fontId="41" fillId="0" borderId="1" xfId="8" applyFont="1" applyBorder="1" applyAlignment="1">
      <alignment horizontal="center" vertical="center"/>
    </xf>
    <xf numFmtId="0" fontId="27" fillId="0" borderId="8" xfId="1" applyFont="1" applyBorder="1" applyAlignment="1">
      <alignment horizontal="center"/>
    </xf>
    <xf numFmtId="0" fontId="27" fillId="0" borderId="0" xfId="1" applyFont="1" applyAlignment="1">
      <alignment horizontal="center"/>
    </xf>
    <xf numFmtId="0" fontId="27" fillId="0" borderId="9" xfId="1" applyFont="1" applyBorder="1" applyAlignment="1">
      <alignment horizontal="center"/>
    </xf>
    <xf numFmtId="14" fontId="43" fillId="3" borderId="1" xfId="1" applyNumberFormat="1" applyFont="1" applyFill="1" applyBorder="1" applyAlignment="1">
      <alignment horizontal="center"/>
    </xf>
    <xf numFmtId="0" fontId="43" fillId="3" borderId="1" xfId="1" applyFont="1" applyFill="1" applyBorder="1" applyAlignment="1">
      <alignment horizontal="center"/>
    </xf>
  </cellXfs>
  <cellStyles count="15">
    <cellStyle name="Hipervínculo" xfId="4" builtinId="8"/>
    <cellStyle name="Hipervínculo 3" xfId="6"/>
    <cellStyle name="Hipervínculo 3 2" xfId="14"/>
    <cellStyle name="Moneda" xfId="13" builtinId="4"/>
    <cellStyle name="Moneda [0] 3" xfId="7"/>
    <cellStyle name="Normal" xfId="0" builtinId="0"/>
    <cellStyle name="Normal 2 2 10" xfId="3"/>
    <cellStyle name="Normal 2 3 3 2" xfId="9"/>
    <cellStyle name="Normal 2 4" xfId="1"/>
    <cellStyle name="Normal 22" xfId="2"/>
    <cellStyle name="Normal 3" xfId="12"/>
    <cellStyle name="Normal 4" xfId="8"/>
    <cellStyle name="Normal 4 10" xfId="11"/>
    <cellStyle name="Normal 5" xfId="10"/>
    <cellStyle name="Normal 6"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0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1072" name="Shape 1072">
          <a:extLst>
            <a:ext uri="{FF2B5EF4-FFF2-40B4-BE49-F238E27FC236}">
              <a16:creationId xmlns:a16="http://schemas.microsoft.com/office/drawing/2014/main" id="{00000000-0008-0000-0000-000030040000}"/>
            </a:ext>
          </a:extLst>
        </xdr:cNvPr>
        <xdr:cNvSpPr/>
      </xdr:nvSpPr>
      <xdr:spPr>
        <a:xfrm rot="21600000" flipH="1">
          <a:off x="6343650" y="17145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7D5EC85D-D36E-42E4-8F7C-F81AC7E899D2}"/>
            </a:ext>
          </a:extLst>
        </xdr:cNvPr>
        <xdr:cNvSpPr txBox="1">
          <a:spLocks noChangeArrowheads="1"/>
        </xdr:cNvSpPr>
      </xdr:nvSpPr>
      <xdr:spPr bwMode="auto">
        <a:xfrm>
          <a:off x="1527810" y="22859"/>
          <a:ext cx="4314825" cy="466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oneCellAnchor>
    <xdr:from>
      <xdr:col>0</xdr:col>
      <xdr:colOff>110490</xdr:colOff>
      <xdr:row>0</xdr:row>
      <xdr:rowOff>97890</xdr:rowOff>
    </xdr:from>
    <xdr:ext cx="1577340" cy="601245"/>
    <xdr:pic>
      <xdr:nvPicPr>
        <xdr:cNvPr id="3" name="2 Imagen">
          <a:extLst>
            <a:ext uri="{FF2B5EF4-FFF2-40B4-BE49-F238E27FC236}">
              <a16:creationId xmlns:a16="http://schemas.microsoft.com/office/drawing/2014/main" id="{A1B55482-D218-4143-90BD-E4576138F9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13F9E758-83F1-4412-8AB8-350CE5A350CD}"/>
            </a:ext>
          </a:extLst>
        </xdr:cNvPr>
        <xdr:cNvSpPr txBox="1">
          <a:spLocks noChangeArrowheads="1"/>
        </xdr:cNvSpPr>
      </xdr:nvSpPr>
      <xdr:spPr bwMode="auto">
        <a:xfrm flipH="1">
          <a:off x="5810247" y="87782"/>
          <a:ext cx="1047752" cy="3922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0</xdr:rowOff>
    </xdr:to>
    <xdr:sp macro="" textlink="">
      <xdr:nvSpPr>
        <xdr:cNvPr id="2" name="Text Box 89">
          <a:extLst>
            <a:ext uri="{FF2B5EF4-FFF2-40B4-BE49-F238E27FC236}">
              <a16:creationId xmlns:a16="http://schemas.microsoft.com/office/drawing/2014/main" id="{D6808BBF-C32D-44F1-A9C3-7EBF584921C2}"/>
            </a:ext>
          </a:extLst>
        </xdr:cNvPr>
        <xdr:cNvSpPr txBox="1">
          <a:spLocks noChangeArrowheads="1"/>
        </xdr:cNvSpPr>
      </xdr:nvSpPr>
      <xdr:spPr bwMode="auto">
        <a:xfrm>
          <a:off x="2004060" y="22859"/>
          <a:ext cx="4829175" cy="1152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oneCellAnchor>
    <xdr:from>
      <xdr:col>0</xdr:col>
      <xdr:colOff>110490</xdr:colOff>
      <xdr:row>0</xdr:row>
      <xdr:rowOff>97890</xdr:rowOff>
    </xdr:from>
    <xdr:ext cx="1577340" cy="601245"/>
    <xdr:pic>
      <xdr:nvPicPr>
        <xdr:cNvPr id="3" name="2 Imagen">
          <a:extLst>
            <a:ext uri="{FF2B5EF4-FFF2-40B4-BE49-F238E27FC236}">
              <a16:creationId xmlns:a16="http://schemas.microsoft.com/office/drawing/2014/main" id="{A88587D0-F23C-4187-BEB6-5E674362D9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7</xdr:col>
      <xdr:colOff>476247</xdr:colOff>
      <xdr:row>0</xdr:row>
      <xdr:rowOff>87782</xdr:rowOff>
    </xdr:from>
    <xdr:to>
      <xdr:col>8</xdr:col>
      <xdr:colOff>933449</xdr:colOff>
      <xdr:row>2</xdr:row>
      <xdr:rowOff>0</xdr:rowOff>
    </xdr:to>
    <xdr:sp macro="" textlink="">
      <xdr:nvSpPr>
        <xdr:cNvPr id="4" name="Text Box 90">
          <a:extLst>
            <a:ext uri="{FF2B5EF4-FFF2-40B4-BE49-F238E27FC236}">
              <a16:creationId xmlns:a16="http://schemas.microsoft.com/office/drawing/2014/main" id="{A542687B-89C4-4B59-9D49-8AF980273B6A}"/>
            </a:ext>
          </a:extLst>
        </xdr:cNvPr>
        <xdr:cNvSpPr txBox="1">
          <a:spLocks noChangeArrowheads="1"/>
        </xdr:cNvSpPr>
      </xdr:nvSpPr>
      <xdr:spPr bwMode="auto">
        <a:xfrm flipH="1">
          <a:off x="6800847" y="87782"/>
          <a:ext cx="1647827" cy="1078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2317578</xdr:colOff>
      <xdr:row>1</xdr:row>
      <xdr:rowOff>10004</xdr:rowOff>
    </xdr:from>
    <xdr:to>
      <xdr:col>10</xdr:col>
      <xdr:colOff>352293</xdr:colOff>
      <xdr:row>1</xdr:row>
      <xdr:rowOff>711604</xdr:rowOff>
    </xdr:to>
    <xdr:sp macro="" textlink="">
      <xdr:nvSpPr>
        <xdr:cNvPr id="2" name="Text Box 89">
          <a:extLst>
            <a:ext uri="{FF2B5EF4-FFF2-40B4-BE49-F238E27FC236}">
              <a16:creationId xmlns:a16="http://schemas.microsoft.com/office/drawing/2014/main" id="{3C007835-062C-49A5-AB68-58829E53C912}"/>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lnSpc>
              <a:spcPts val="1300"/>
            </a:lnSpc>
          </a:pP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lnSpc>
              <a:spcPts val="1300"/>
            </a:lnSpc>
          </a:pP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lnSpc>
              <a:spcPts val="1300"/>
            </a:lnSpc>
          </a:pP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2</xdr:col>
      <xdr:colOff>840883</xdr:colOff>
      <xdr:row>1</xdr:row>
      <xdr:rowOff>800100</xdr:rowOff>
    </xdr:to>
    <xdr:pic>
      <xdr:nvPicPr>
        <xdr:cNvPr id="3" name="2 Imagen">
          <a:extLst>
            <a:ext uri="{FF2B5EF4-FFF2-40B4-BE49-F238E27FC236}">
              <a16:creationId xmlns:a16="http://schemas.microsoft.com/office/drawing/2014/main" id="{640879FE-E7B2-4B46-8AE6-80AB066016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a:extLst>
            <a:ext uri="{FF2B5EF4-FFF2-40B4-BE49-F238E27FC236}">
              <a16:creationId xmlns:a16="http://schemas.microsoft.com/office/drawing/2014/main" id="{160C5653-6A1B-41D7-A151-17EC0BD73F93}"/>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lnSpc>
              <a:spcPts val="1200"/>
            </a:lnSpc>
          </a:pPr>
          <a:r>
            <a:rPr lang="es-CO" sz="1100" b="1">
              <a:effectLst/>
              <a:latin typeface="Times New Roman" panose="02020603050405020304" pitchFamily="18" charset="0"/>
              <a:cs typeface="Times New Roman" panose="02020603050405020304" pitchFamily="18" charset="0"/>
            </a:rPr>
            <a:t>CÓDIGO: AP-IA-FT-037 VERSIÓN: 01</a:t>
          </a:r>
        </a:p>
        <a:p>
          <a:pPr algn="l">
            <a:lnSpc>
              <a:spcPts val="1200"/>
            </a:lnSpc>
          </a:pPr>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irectorurgencias@subredcentrooriente.gov.co" TargetMode="External"/><Relationship Id="rId1" Type="http://schemas.openxmlformats.org/officeDocument/2006/relationships/hyperlink" Target="mailto:tecnologoadmin2aph@subredcentrooriente.gov.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irectorurgencias@subredcentrooriente.gov.co" TargetMode="External"/><Relationship Id="rId1" Type="http://schemas.openxmlformats.org/officeDocument/2006/relationships/hyperlink" Target="mailto:tecnologoadmin2aph@subredcentrooriente.gov.co"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K88"/>
  <sheetViews>
    <sheetView showGridLines="0" tabSelected="1" zoomScaleNormal="100" zoomScaleSheetLayoutView="100" workbookViewId="0">
      <selection activeCell="E16" sqref="E16:H16"/>
    </sheetView>
  </sheetViews>
  <sheetFormatPr baseColWidth="10" defaultColWidth="14.42578125" defaultRowHeight="15" customHeight="1"/>
  <cols>
    <col min="1" max="1" width="13.5703125" customWidth="1"/>
    <col min="2" max="2" width="16.140625" customWidth="1"/>
    <col min="3" max="3" width="22.28515625" customWidth="1"/>
    <col min="4" max="4" width="15.42578125" customWidth="1"/>
    <col min="5" max="5" width="16.7109375" customWidth="1"/>
    <col min="6" max="6" width="7.28515625" customWidth="1"/>
    <col min="7" max="7" width="12.5703125" customWidth="1"/>
    <col min="8" max="8" width="13.42578125" customWidth="1"/>
    <col min="9" max="10" width="11.42578125" customWidth="1"/>
    <col min="11" max="11" width="10" customWidth="1"/>
  </cols>
  <sheetData>
    <row r="1" spans="1:11" ht="21" customHeight="1">
      <c r="A1" s="97"/>
      <c r="B1" s="81"/>
      <c r="C1" s="81"/>
      <c r="D1" s="81"/>
      <c r="E1" s="81"/>
      <c r="F1" s="81"/>
      <c r="G1" s="81"/>
      <c r="H1" s="81"/>
      <c r="I1" s="1"/>
      <c r="J1" s="1"/>
      <c r="K1" s="1"/>
    </row>
    <row r="2" spans="1:11" ht="24.75" customHeight="1">
      <c r="A2" s="81"/>
      <c r="B2" s="98"/>
      <c r="C2" s="98"/>
      <c r="D2" s="98"/>
      <c r="E2" s="98"/>
      <c r="F2" s="98"/>
      <c r="G2" s="98"/>
      <c r="H2" s="81"/>
      <c r="I2" s="1"/>
      <c r="J2" s="1"/>
      <c r="K2" s="1"/>
    </row>
    <row r="3" spans="1:11" ht="18" customHeight="1">
      <c r="A3" s="81"/>
      <c r="B3" s="81"/>
      <c r="C3" s="81"/>
      <c r="D3" s="81"/>
      <c r="E3" s="81"/>
      <c r="F3" s="81"/>
      <c r="G3" s="81"/>
      <c r="H3" s="81"/>
      <c r="I3" s="1"/>
      <c r="J3" s="1"/>
      <c r="K3" s="1"/>
    </row>
    <row r="4" spans="1:11" ht="6.75" customHeight="1">
      <c r="A4" s="84"/>
      <c r="B4" s="84"/>
      <c r="C4" s="84"/>
      <c r="D4" s="84"/>
      <c r="E4" s="84"/>
      <c r="F4" s="84"/>
      <c r="G4" s="84"/>
      <c r="H4" s="84"/>
      <c r="I4" s="2"/>
      <c r="J4" s="2"/>
      <c r="K4" s="2"/>
    </row>
    <row r="5" spans="1:11" s="5" customFormat="1" ht="27" customHeight="1">
      <c r="A5" s="99" t="s">
        <v>11</v>
      </c>
      <c r="B5" s="86"/>
      <c r="C5" s="100">
        <v>46100</v>
      </c>
      <c r="D5" s="86"/>
      <c r="E5" s="7" t="s">
        <v>12</v>
      </c>
      <c r="F5" s="102" t="s">
        <v>254</v>
      </c>
      <c r="G5" s="102"/>
      <c r="H5" s="102"/>
      <c r="I5" s="4"/>
      <c r="J5" s="4"/>
      <c r="K5" s="4"/>
    </row>
    <row r="6" spans="1:11" ht="6.75" customHeight="1">
      <c r="A6" s="84"/>
      <c r="B6" s="84"/>
      <c r="C6" s="84"/>
      <c r="D6" s="84"/>
      <c r="E6" s="84"/>
      <c r="F6" s="84"/>
      <c r="G6" s="84"/>
      <c r="H6" s="84"/>
      <c r="I6" s="2"/>
      <c r="J6" s="2"/>
      <c r="K6" s="2"/>
    </row>
    <row r="7" spans="1:11">
      <c r="A7" s="101" t="s">
        <v>0</v>
      </c>
      <c r="B7" s="101"/>
      <c r="C7" s="101"/>
      <c r="D7" s="101"/>
      <c r="E7" s="101"/>
      <c r="F7" s="101"/>
      <c r="G7" s="101"/>
      <c r="H7" s="101"/>
      <c r="I7" s="2"/>
      <c r="J7" s="2"/>
      <c r="K7" s="2"/>
    </row>
    <row r="8" spans="1:11" ht="6.75" customHeight="1">
      <c r="A8" s="84"/>
      <c r="B8" s="84"/>
      <c r="C8" s="84"/>
      <c r="D8" s="84"/>
      <c r="E8" s="84"/>
      <c r="F8" s="84"/>
      <c r="G8" s="84"/>
      <c r="H8" s="84"/>
      <c r="I8" s="2"/>
      <c r="J8" s="2"/>
      <c r="K8" s="2"/>
    </row>
    <row r="9" spans="1:11">
      <c r="A9" s="85" t="s">
        <v>13</v>
      </c>
      <c r="B9" s="86"/>
      <c r="C9" s="87" t="s">
        <v>30</v>
      </c>
      <c r="D9" s="81"/>
      <c r="E9" s="81"/>
      <c r="F9" s="81"/>
      <c r="G9" s="81"/>
      <c r="H9" s="81"/>
      <c r="I9" s="2"/>
      <c r="J9" s="2"/>
      <c r="K9" s="2"/>
    </row>
    <row r="10" spans="1:11" ht="6.75" customHeight="1">
      <c r="A10" s="84"/>
      <c r="B10" s="84"/>
      <c r="C10" s="84"/>
      <c r="D10" s="84"/>
      <c r="E10" s="84"/>
      <c r="F10" s="84"/>
      <c r="G10" s="84"/>
      <c r="H10" s="84"/>
      <c r="I10" s="2"/>
      <c r="J10" s="2"/>
      <c r="K10" s="2"/>
    </row>
    <row r="11" spans="1:11" ht="15" customHeight="1">
      <c r="A11" s="85" t="s">
        <v>14</v>
      </c>
      <c r="B11" s="88" t="s">
        <v>288</v>
      </c>
      <c r="C11" s="89"/>
      <c r="D11" s="89"/>
      <c r="E11" s="89"/>
      <c r="F11" s="89"/>
      <c r="G11" s="89"/>
      <c r="H11" s="90"/>
      <c r="I11" s="2"/>
      <c r="J11" s="2"/>
      <c r="K11" s="2"/>
    </row>
    <row r="12" spans="1:11">
      <c r="A12" s="81"/>
      <c r="B12" s="91"/>
      <c r="C12" s="92"/>
      <c r="D12" s="92"/>
      <c r="E12" s="92"/>
      <c r="F12" s="92"/>
      <c r="G12" s="92"/>
      <c r="H12" s="93"/>
      <c r="I12" s="2"/>
      <c r="J12" s="2"/>
      <c r="K12" s="2"/>
    </row>
    <row r="13" spans="1:11">
      <c r="A13" s="81"/>
      <c r="B13" s="91"/>
      <c r="C13" s="92"/>
      <c r="D13" s="92"/>
      <c r="E13" s="92"/>
      <c r="F13" s="92"/>
      <c r="G13" s="92"/>
      <c r="H13" s="93"/>
      <c r="I13" s="2"/>
      <c r="J13" s="2"/>
      <c r="K13" s="2"/>
    </row>
    <row r="14" spans="1:11" ht="23.25" customHeight="1">
      <c r="A14" s="81"/>
      <c r="B14" s="94"/>
      <c r="C14" s="95"/>
      <c r="D14" s="95"/>
      <c r="E14" s="95"/>
      <c r="F14" s="95"/>
      <c r="G14" s="95"/>
      <c r="H14" s="96"/>
      <c r="I14" s="2"/>
      <c r="J14" s="2"/>
      <c r="K14" s="2"/>
    </row>
    <row r="15" spans="1:11" ht="6.75" customHeight="1">
      <c r="A15" s="84"/>
      <c r="B15" s="84"/>
      <c r="C15" s="84"/>
      <c r="D15" s="84"/>
      <c r="E15" s="84"/>
      <c r="F15" s="84"/>
      <c r="G15" s="84"/>
      <c r="H15" s="84"/>
      <c r="I15" s="2"/>
      <c r="J15" s="2"/>
      <c r="K15" s="2"/>
    </row>
    <row r="16" spans="1:11" ht="28.5" customHeight="1">
      <c r="A16" s="8" t="s">
        <v>15</v>
      </c>
      <c r="B16" s="108" t="s">
        <v>276</v>
      </c>
      <c r="C16" s="109"/>
      <c r="D16" s="8" t="s">
        <v>17</v>
      </c>
      <c r="E16" s="103">
        <f>'CUADRO MODIFICACIÓN'!L107</f>
        <v>1247597036</v>
      </c>
      <c r="F16" s="104"/>
      <c r="G16" s="104"/>
      <c r="H16" s="105"/>
      <c r="I16" s="3"/>
      <c r="J16" s="2"/>
      <c r="K16" s="3"/>
    </row>
    <row r="17" spans="1:11" ht="6.75" customHeight="1">
      <c r="A17" s="84"/>
      <c r="B17" s="84"/>
      <c r="C17" s="84"/>
      <c r="D17" s="84"/>
      <c r="E17" s="84"/>
      <c r="F17" s="84"/>
      <c r="G17" s="84"/>
      <c r="H17" s="84"/>
      <c r="I17" s="2"/>
      <c r="J17" s="2"/>
      <c r="K17" s="2"/>
    </row>
    <row r="18" spans="1:11" ht="34.5" customHeight="1">
      <c r="A18" s="8" t="s">
        <v>16</v>
      </c>
      <c r="B18" s="108" t="s">
        <v>276</v>
      </c>
      <c r="C18" s="109"/>
      <c r="D18" s="8" t="s">
        <v>18</v>
      </c>
      <c r="E18" s="106" t="s">
        <v>318</v>
      </c>
      <c r="F18" s="107"/>
      <c r="G18" s="107"/>
      <c r="H18" s="107"/>
      <c r="I18" s="2"/>
      <c r="J18" s="2"/>
      <c r="K18" s="2"/>
    </row>
    <row r="19" spans="1:11" ht="24" customHeight="1">
      <c r="A19" s="84"/>
      <c r="B19" s="84"/>
      <c r="C19" s="84"/>
      <c r="D19" s="84"/>
      <c r="E19" s="84"/>
      <c r="F19" s="84"/>
      <c r="G19" s="84"/>
      <c r="H19" s="84"/>
      <c r="I19" s="2"/>
      <c r="J19" s="2"/>
      <c r="K19" s="2"/>
    </row>
    <row r="20" spans="1:11" ht="12.75" customHeight="1">
      <c r="A20" s="9" t="s">
        <v>19</v>
      </c>
      <c r="B20" s="84"/>
      <c r="C20" s="84"/>
      <c r="D20" s="84"/>
      <c r="E20" s="84"/>
      <c r="F20" s="84"/>
      <c r="G20" s="84"/>
      <c r="H20" s="84"/>
      <c r="I20" s="2"/>
      <c r="J20" s="2"/>
      <c r="K20" s="2"/>
    </row>
    <row r="21" spans="1:11" ht="6.75" customHeight="1">
      <c r="A21" s="84"/>
      <c r="B21" s="84"/>
      <c r="C21" s="84"/>
      <c r="D21" s="84"/>
      <c r="E21" s="84"/>
      <c r="F21" s="84"/>
      <c r="G21" s="84"/>
      <c r="H21" s="84"/>
      <c r="I21" s="2"/>
      <c r="J21" s="2"/>
      <c r="K21" s="2"/>
    </row>
    <row r="22" spans="1:11" ht="15.75" customHeight="1">
      <c r="A22" s="101" t="s">
        <v>20</v>
      </c>
      <c r="B22" s="101"/>
      <c r="C22" s="101"/>
      <c r="D22" s="101"/>
      <c r="E22" s="101"/>
      <c r="F22" s="101"/>
      <c r="G22" s="101"/>
      <c r="H22" s="101"/>
      <c r="I22" s="2"/>
      <c r="J22" s="2"/>
      <c r="K22" s="2"/>
    </row>
    <row r="23" spans="1:11" ht="134.25" customHeight="1">
      <c r="A23" s="110" t="s">
        <v>286</v>
      </c>
      <c r="B23" s="110"/>
      <c r="C23" s="110"/>
      <c r="D23" s="110"/>
      <c r="E23" s="110"/>
      <c r="F23" s="110"/>
      <c r="G23" s="110"/>
      <c r="H23" s="110"/>
      <c r="I23" s="2"/>
      <c r="J23" s="2"/>
      <c r="K23" s="2"/>
    </row>
    <row r="24" spans="1:11" ht="15.75" customHeight="1">
      <c r="A24" s="110"/>
      <c r="B24" s="110"/>
      <c r="C24" s="110"/>
      <c r="D24" s="110"/>
      <c r="E24" s="110"/>
      <c r="F24" s="110"/>
      <c r="G24" s="110"/>
      <c r="H24" s="110"/>
      <c r="I24" s="2"/>
      <c r="J24" s="2"/>
      <c r="K24" s="2"/>
    </row>
    <row r="25" spans="1:11" ht="15.75" customHeight="1">
      <c r="A25" s="101" t="s">
        <v>21</v>
      </c>
      <c r="B25" s="101"/>
      <c r="C25" s="101"/>
      <c r="D25" s="101"/>
      <c r="E25" s="101"/>
      <c r="F25" s="101"/>
      <c r="G25" s="101"/>
      <c r="H25" s="101"/>
      <c r="I25" s="2"/>
      <c r="J25" s="2"/>
      <c r="K25" s="2"/>
    </row>
    <row r="26" spans="1:11" ht="40.5" customHeight="1">
      <c r="A26" s="110" t="s">
        <v>289</v>
      </c>
      <c r="B26" s="110"/>
      <c r="C26" s="110"/>
      <c r="D26" s="110"/>
      <c r="E26" s="110"/>
      <c r="F26" s="110"/>
      <c r="G26" s="110"/>
      <c r="H26" s="110"/>
      <c r="I26" s="2"/>
      <c r="J26" s="2"/>
      <c r="K26" s="2"/>
    </row>
    <row r="27" spans="1:11" ht="169.5" customHeight="1">
      <c r="A27" s="110"/>
      <c r="B27" s="110"/>
      <c r="C27" s="110"/>
      <c r="D27" s="110"/>
      <c r="E27" s="110"/>
      <c r="F27" s="110"/>
      <c r="G27" s="110"/>
      <c r="H27" s="110"/>
      <c r="I27" s="2"/>
      <c r="J27" s="2"/>
      <c r="K27" s="2"/>
    </row>
    <row r="28" spans="1:11" ht="55.5" customHeight="1">
      <c r="A28" s="75" t="s">
        <v>22</v>
      </c>
      <c r="B28" s="74"/>
      <c r="C28" s="83" t="s">
        <v>263</v>
      </c>
      <c r="D28" s="81"/>
      <c r="E28" s="83" t="s">
        <v>269</v>
      </c>
      <c r="F28" s="81"/>
      <c r="G28" s="83"/>
      <c r="H28" s="81"/>
      <c r="I28" s="2"/>
      <c r="J28" s="2"/>
      <c r="K28" s="2"/>
    </row>
    <row r="29" spans="1:11" ht="29.25" customHeight="1">
      <c r="A29" s="75" t="s">
        <v>23</v>
      </c>
      <c r="B29" s="74"/>
      <c r="C29" s="78" t="s">
        <v>31</v>
      </c>
      <c r="D29" s="77"/>
      <c r="E29" s="79" t="s">
        <v>272</v>
      </c>
      <c r="F29" s="79"/>
      <c r="G29" s="83"/>
      <c r="H29" s="81"/>
      <c r="I29" s="2"/>
      <c r="J29" s="2"/>
      <c r="K29" s="2"/>
    </row>
    <row r="30" spans="1:11" ht="47.25" customHeight="1">
      <c r="A30" s="75" t="s">
        <v>28</v>
      </c>
      <c r="B30" s="75"/>
      <c r="C30" s="75"/>
      <c r="D30" s="75"/>
      <c r="E30" s="75"/>
      <c r="F30" s="75"/>
      <c r="G30" s="75"/>
      <c r="H30" s="75"/>
      <c r="I30" s="2"/>
      <c r="J30" s="2"/>
      <c r="K30" s="2"/>
    </row>
    <row r="31" spans="1:11" ht="29.25" customHeight="1">
      <c r="A31" s="75" t="s">
        <v>24</v>
      </c>
      <c r="B31" s="74"/>
      <c r="C31" s="78" t="s">
        <v>31</v>
      </c>
      <c r="D31" s="77"/>
      <c r="E31" s="79" t="s">
        <v>32</v>
      </c>
      <c r="F31" s="79"/>
      <c r="G31" s="78"/>
      <c r="H31" s="77"/>
      <c r="I31" s="2"/>
      <c r="J31" s="2"/>
      <c r="K31" s="2"/>
    </row>
    <row r="32" spans="1:11" ht="42.75" customHeight="1">
      <c r="A32" s="75" t="s">
        <v>25</v>
      </c>
      <c r="B32" s="74"/>
      <c r="C32" s="78" t="s">
        <v>33</v>
      </c>
      <c r="D32" s="78"/>
      <c r="E32" s="78" t="s">
        <v>34</v>
      </c>
      <c r="F32" s="78"/>
      <c r="G32" s="78"/>
      <c r="H32" s="78"/>
      <c r="I32" s="2"/>
      <c r="J32" s="2"/>
      <c r="K32" s="2"/>
    </row>
    <row r="33" spans="1:11" ht="35.25" customHeight="1">
      <c r="A33" s="75" t="s">
        <v>26</v>
      </c>
      <c r="B33" s="74"/>
      <c r="C33" s="78" t="s">
        <v>36</v>
      </c>
      <c r="D33" s="77"/>
      <c r="E33" s="78" t="s">
        <v>35</v>
      </c>
      <c r="F33" s="78"/>
      <c r="G33" s="82"/>
      <c r="H33" s="77"/>
      <c r="I33" s="2"/>
      <c r="J33" s="2"/>
      <c r="K33" s="2"/>
    </row>
    <row r="34" spans="1:11" ht="29.25" customHeight="1">
      <c r="A34" s="80"/>
      <c r="B34" s="81"/>
      <c r="C34" s="81"/>
      <c r="D34" s="81"/>
      <c r="E34" s="81"/>
      <c r="F34" s="81"/>
      <c r="G34" s="76" t="s">
        <v>27</v>
      </c>
      <c r="H34" s="77"/>
      <c r="I34" s="2"/>
      <c r="J34" s="2"/>
      <c r="K34" s="2"/>
    </row>
    <row r="35" spans="1:11" ht="92.25" customHeight="1">
      <c r="A35" s="73" t="s">
        <v>29</v>
      </c>
      <c r="B35" s="74"/>
      <c r="C35" s="74"/>
      <c r="D35" s="74"/>
      <c r="E35" s="74"/>
      <c r="F35" s="74"/>
      <c r="G35" s="74"/>
      <c r="H35" s="74"/>
      <c r="I35" s="2"/>
      <c r="J35" s="2"/>
      <c r="K35" s="2"/>
    </row>
    <row r="36" spans="1:11" ht="15.75" customHeight="1">
      <c r="A36" s="2"/>
      <c r="B36" s="2"/>
      <c r="C36" s="2"/>
      <c r="D36" s="2"/>
      <c r="E36" s="2"/>
      <c r="F36" s="2"/>
      <c r="G36" s="2"/>
      <c r="H36" s="2"/>
      <c r="I36" s="2"/>
      <c r="J36" s="2"/>
      <c r="K36" s="2"/>
    </row>
    <row r="37" spans="1:11" ht="15.75" customHeight="1">
      <c r="A37" s="2"/>
      <c r="B37" s="2"/>
      <c r="C37" s="2"/>
      <c r="D37" s="2"/>
      <c r="E37" s="2"/>
      <c r="F37" s="2"/>
      <c r="G37" s="2"/>
      <c r="H37" s="2"/>
      <c r="I37" s="2"/>
      <c r="J37" s="2"/>
      <c r="K37" s="2"/>
    </row>
    <row r="38" spans="1:11" ht="15.75" customHeight="1">
      <c r="A38" s="2"/>
      <c r="B38" s="2"/>
      <c r="C38" s="2"/>
      <c r="D38" s="2"/>
      <c r="E38" s="2"/>
      <c r="F38" s="2"/>
      <c r="G38" s="2"/>
      <c r="H38" s="2"/>
      <c r="I38" s="2"/>
      <c r="J38" s="2"/>
      <c r="K38" s="2"/>
    </row>
    <row r="39" spans="1:11" ht="15.75" customHeight="1">
      <c r="A39" s="2"/>
      <c r="B39" s="2"/>
      <c r="C39" s="2"/>
      <c r="D39" s="2"/>
      <c r="E39" s="2"/>
      <c r="F39" s="2"/>
      <c r="G39" s="2"/>
      <c r="H39" s="2"/>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sheetData>
  <mergeCells count="50">
    <mergeCell ref="G32:H32"/>
    <mergeCell ref="E29:F29"/>
    <mergeCell ref="A28:B28"/>
    <mergeCell ref="C28:D28"/>
    <mergeCell ref="E28:F28"/>
    <mergeCell ref="C29:D29"/>
    <mergeCell ref="C32:D32"/>
    <mergeCell ref="A15:H15"/>
    <mergeCell ref="A25:H25"/>
    <mergeCell ref="G28:H28"/>
    <mergeCell ref="E16:H16"/>
    <mergeCell ref="E18:H18"/>
    <mergeCell ref="B16:C16"/>
    <mergeCell ref="B18:C18"/>
    <mergeCell ref="A17:H17"/>
    <mergeCell ref="A19:H19"/>
    <mergeCell ref="B20:H20"/>
    <mergeCell ref="A21:H21"/>
    <mergeCell ref="A23:H24"/>
    <mergeCell ref="A22:H22"/>
    <mergeCell ref="A26:H27"/>
    <mergeCell ref="A1:H3"/>
    <mergeCell ref="A5:B5"/>
    <mergeCell ref="C5:D5"/>
    <mergeCell ref="A7:H7"/>
    <mergeCell ref="A4:H4"/>
    <mergeCell ref="A6:H6"/>
    <mergeCell ref="F5:H5"/>
    <mergeCell ref="A8:H8"/>
    <mergeCell ref="A10:H10"/>
    <mergeCell ref="A9:B9"/>
    <mergeCell ref="C9:H9"/>
    <mergeCell ref="A11:A14"/>
    <mergeCell ref="B11:H14"/>
    <mergeCell ref="A35:H35"/>
    <mergeCell ref="A30:H30"/>
    <mergeCell ref="G34:H34"/>
    <mergeCell ref="A29:B29"/>
    <mergeCell ref="A31:B31"/>
    <mergeCell ref="C31:D31"/>
    <mergeCell ref="E31:F31"/>
    <mergeCell ref="A33:B33"/>
    <mergeCell ref="C33:D33"/>
    <mergeCell ref="A34:F34"/>
    <mergeCell ref="E33:F33"/>
    <mergeCell ref="G33:H33"/>
    <mergeCell ref="G29:H29"/>
    <mergeCell ref="G31:H31"/>
    <mergeCell ref="A32:B32"/>
    <mergeCell ref="E32:F32"/>
  </mergeCells>
  <printOptions horizontalCentered="1" verticalCentered="1"/>
  <pageMargins left="0.70866141732283472" right="0.70866141732283472" top="0.94488188976377963" bottom="0.94488188976377963" header="0" footer="0"/>
  <pageSetup scale="59" orientation="portrait" r:id="rId1"/>
  <rowBreaks count="1" manualBreakCount="1">
    <brk id="2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Hoja1!$A$2:$A$11</xm:f>
          </x14:formula1>
          <xm:sqref>B20:H20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I24"/>
  <sheetViews>
    <sheetView workbookViewId="0">
      <selection activeCell="B10" sqref="B10:I10"/>
    </sheetView>
  </sheetViews>
  <sheetFormatPr baseColWidth="10" defaultColWidth="11.42578125" defaultRowHeight="12.75"/>
  <cols>
    <col min="1" max="1" width="21.140625" style="10" customWidth="1"/>
    <col min="2" max="2" width="8.85546875" style="10" customWidth="1"/>
    <col min="3" max="3" width="13.42578125" style="10" customWidth="1"/>
    <col min="4" max="4" width="15.7109375" style="10" customWidth="1"/>
    <col min="5" max="5" width="13.140625" style="10" customWidth="1"/>
    <col min="6" max="6" width="11.42578125" style="10"/>
    <col min="7" max="7" width="11.140625" style="10" customWidth="1"/>
    <col min="8" max="8" width="17.85546875" style="10" customWidth="1"/>
    <col min="9" max="9" width="16.42578125" style="10" customWidth="1"/>
    <col min="10" max="16384" width="11.42578125" style="10"/>
  </cols>
  <sheetData>
    <row r="1" spans="1:9" ht="39.950000000000003" customHeight="1">
      <c r="A1" s="124"/>
      <c r="B1" s="124"/>
      <c r="C1" s="124"/>
      <c r="D1" s="124"/>
      <c r="E1" s="124"/>
      <c r="F1" s="124"/>
      <c r="G1" s="124"/>
      <c r="H1" s="124"/>
      <c r="I1" s="124"/>
    </row>
    <row r="2" spans="1:9" ht="39.950000000000003" customHeight="1">
      <c r="A2" s="124"/>
      <c r="B2" s="124"/>
      <c r="C2" s="124"/>
      <c r="D2" s="124"/>
      <c r="E2" s="124"/>
      <c r="F2" s="124"/>
      <c r="G2" s="124"/>
      <c r="H2" s="124"/>
      <c r="I2" s="124"/>
    </row>
    <row r="3" spans="1:9" ht="39.950000000000003" customHeight="1">
      <c r="A3" s="124"/>
      <c r="B3" s="124"/>
      <c r="C3" s="124"/>
      <c r="D3" s="124"/>
      <c r="E3" s="124"/>
      <c r="F3" s="124"/>
      <c r="G3" s="124"/>
      <c r="H3" s="124"/>
      <c r="I3" s="124"/>
    </row>
    <row r="4" spans="1:9" ht="39.950000000000003" customHeight="1">
      <c r="A4" s="125" t="s">
        <v>55</v>
      </c>
      <c r="B4" s="125"/>
      <c r="C4" s="125"/>
      <c r="D4" s="126">
        <v>46076</v>
      </c>
      <c r="E4" s="127"/>
      <c r="F4" s="111"/>
      <c r="G4" s="112"/>
      <c r="H4" s="112"/>
      <c r="I4" s="113"/>
    </row>
    <row r="5" spans="1:9" ht="39.950000000000003" customHeight="1">
      <c r="A5" s="128" t="s">
        <v>54</v>
      </c>
      <c r="B5" s="128"/>
      <c r="C5" s="128"/>
      <c r="D5" s="128"/>
      <c r="E5" s="128"/>
      <c r="F5" s="128"/>
      <c r="G5" s="128"/>
      <c r="H5" s="128"/>
      <c r="I5" s="128"/>
    </row>
    <row r="6" spans="1:9" ht="39.950000000000003" customHeight="1">
      <c r="A6" s="111"/>
      <c r="B6" s="112"/>
      <c r="C6" s="112"/>
      <c r="D6" s="112"/>
      <c r="E6" s="112"/>
      <c r="F6" s="112"/>
      <c r="G6" s="112"/>
      <c r="H6" s="112"/>
      <c r="I6" s="113"/>
    </row>
    <row r="7" spans="1:9" ht="39.950000000000003" customHeight="1">
      <c r="A7" s="12" t="s">
        <v>53</v>
      </c>
      <c r="B7" s="129" t="s">
        <v>255</v>
      </c>
      <c r="C7" s="129"/>
      <c r="D7" s="129"/>
      <c r="E7" s="129"/>
      <c r="F7" s="129"/>
      <c r="G7" s="129"/>
      <c r="H7" s="129"/>
      <c r="I7" s="129"/>
    </row>
    <row r="8" spans="1:9" ht="39.950000000000003" customHeight="1">
      <c r="A8" s="12" t="s">
        <v>52</v>
      </c>
      <c r="B8" s="115" t="s">
        <v>265</v>
      </c>
      <c r="C8" s="116"/>
      <c r="D8" s="116"/>
      <c r="E8" s="116"/>
      <c r="F8" s="116"/>
      <c r="G8" s="116"/>
      <c r="H8" s="116"/>
      <c r="I8" s="116"/>
    </row>
    <row r="9" spans="1:9" ht="39.950000000000003" customHeight="1">
      <c r="A9" s="12" t="s">
        <v>51</v>
      </c>
      <c r="B9" s="117" t="s">
        <v>79</v>
      </c>
      <c r="C9" s="117"/>
      <c r="D9" s="117"/>
      <c r="E9" s="117"/>
      <c r="F9" s="117"/>
      <c r="G9" s="117"/>
      <c r="H9" s="117"/>
      <c r="I9" s="117"/>
    </row>
    <row r="10" spans="1:9" ht="39.950000000000003" customHeight="1">
      <c r="A10" s="12" t="s">
        <v>50</v>
      </c>
      <c r="B10" s="118" t="e">
        <f>'CUADRO MODIFICACIÓN'!#REF!</f>
        <v>#REF!</v>
      </c>
      <c r="C10" s="118"/>
      <c r="D10" s="118"/>
      <c r="E10" s="118"/>
      <c r="F10" s="118"/>
      <c r="G10" s="118"/>
      <c r="H10" s="118"/>
      <c r="I10" s="118"/>
    </row>
    <row r="11" spans="1:9" ht="39.950000000000003" customHeight="1">
      <c r="A11" s="12" t="s">
        <v>49</v>
      </c>
      <c r="B11" s="114" t="s">
        <v>268</v>
      </c>
      <c r="C11" s="114"/>
      <c r="D11" s="114"/>
      <c r="E11" s="114"/>
      <c r="F11" s="114"/>
      <c r="G11" s="114"/>
      <c r="H11" s="114"/>
      <c r="I11" s="114"/>
    </row>
    <row r="12" spans="1:9" s="11" customFormat="1" ht="68.25" customHeight="1">
      <c r="A12" s="132" t="s">
        <v>48</v>
      </c>
      <c r="B12" s="119" t="s">
        <v>47</v>
      </c>
      <c r="C12" s="119"/>
      <c r="D12" s="119"/>
      <c r="E12" s="120" t="s">
        <v>244</v>
      </c>
      <c r="F12" s="120"/>
      <c r="G12" s="120"/>
      <c r="H12" s="120"/>
      <c r="I12" s="120"/>
    </row>
    <row r="13" spans="1:9" s="11" customFormat="1" ht="71.25" customHeight="1">
      <c r="A13" s="132"/>
      <c r="B13" s="119" t="s">
        <v>46</v>
      </c>
      <c r="C13" s="119"/>
      <c r="D13" s="119"/>
      <c r="E13" s="120" t="s">
        <v>45</v>
      </c>
      <c r="F13" s="120"/>
      <c r="G13" s="120"/>
      <c r="H13" s="120"/>
      <c r="I13" s="120"/>
    </row>
    <row r="14" spans="1:9" s="11" customFormat="1" ht="75.75" customHeight="1">
      <c r="A14" s="132"/>
      <c r="B14" s="119" t="s">
        <v>44</v>
      </c>
      <c r="C14" s="119"/>
      <c r="D14" s="119"/>
      <c r="E14" s="120" t="s">
        <v>245</v>
      </c>
      <c r="F14" s="120"/>
      <c r="G14" s="120"/>
      <c r="H14" s="120"/>
      <c r="I14" s="120"/>
    </row>
    <row r="15" spans="1:9" s="11" customFormat="1" ht="57.75" customHeight="1">
      <c r="A15" s="132"/>
      <c r="B15" s="119" t="s">
        <v>43</v>
      </c>
      <c r="C15" s="119"/>
      <c r="D15" s="119"/>
      <c r="E15" s="120" t="s">
        <v>246</v>
      </c>
      <c r="F15" s="120"/>
      <c r="G15" s="120"/>
      <c r="H15" s="120"/>
      <c r="I15" s="120"/>
    </row>
    <row r="16" spans="1:9" s="11" customFormat="1" ht="39.950000000000003" customHeight="1">
      <c r="A16" s="132"/>
      <c r="B16" s="119" t="s">
        <v>42</v>
      </c>
      <c r="C16" s="119"/>
      <c r="D16" s="119"/>
      <c r="E16" s="122" t="s">
        <v>41</v>
      </c>
      <c r="F16" s="123"/>
      <c r="G16" s="123"/>
      <c r="H16" s="123"/>
      <c r="I16" s="123"/>
    </row>
    <row r="17" spans="1:9" s="11" customFormat="1" ht="63.75" customHeight="1">
      <c r="A17" s="132"/>
      <c r="B17" s="119" t="s">
        <v>40</v>
      </c>
      <c r="C17" s="119"/>
      <c r="D17" s="119"/>
      <c r="E17" s="120" t="s">
        <v>266</v>
      </c>
      <c r="F17" s="120"/>
      <c r="G17" s="120"/>
      <c r="H17" s="120"/>
      <c r="I17" s="120"/>
    </row>
    <row r="18" spans="1:9" s="11" customFormat="1" ht="39.950000000000003" customHeight="1">
      <c r="A18" s="132"/>
      <c r="B18" s="119" t="s">
        <v>39</v>
      </c>
      <c r="C18" s="119"/>
      <c r="D18" s="119"/>
      <c r="E18" s="130" t="s">
        <v>38</v>
      </c>
      <c r="F18" s="131"/>
      <c r="G18" s="131"/>
      <c r="H18" s="131"/>
      <c r="I18" s="131"/>
    </row>
    <row r="19" spans="1:9" ht="39.950000000000003" customHeight="1">
      <c r="A19" s="121" t="s">
        <v>37</v>
      </c>
      <c r="B19" s="121"/>
      <c r="C19" s="121"/>
      <c r="D19" s="121"/>
      <c r="E19" s="121"/>
      <c r="F19" s="121"/>
      <c r="G19" s="121"/>
      <c r="H19" s="121"/>
      <c r="I19" s="121"/>
    </row>
    <row r="20" spans="1:9" ht="39.950000000000003" customHeight="1">
      <c r="A20" s="111"/>
      <c r="B20" s="112"/>
      <c r="C20" s="112"/>
      <c r="D20" s="112"/>
      <c r="E20" s="112"/>
      <c r="F20" s="112"/>
      <c r="G20" s="112"/>
      <c r="H20" s="112"/>
      <c r="I20" s="113"/>
    </row>
    <row r="21" spans="1:9" ht="39.950000000000003" customHeight="1"/>
    <row r="22" spans="1:9" ht="39.950000000000003" customHeight="1"/>
    <row r="23" spans="1:9" ht="39.950000000000003" customHeight="1"/>
    <row r="24" spans="1:9" ht="39.950000000000003" customHeight="1"/>
  </sheetData>
  <mergeCells count="28">
    <mergeCell ref="B17:D17"/>
    <mergeCell ref="E17:I17"/>
    <mergeCell ref="B18:D18"/>
    <mergeCell ref="E18:I18"/>
    <mergeCell ref="A12:A18"/>
    <mergeCell ref="B12:D12"/>
    <mergeCell ref="E12:I12"/>
    <mergeCell ref="A1:I3"/>
    <mergeCell ref="A4:C4"/>
    <mergeCell ref="D4:E4"/>
    <mergeCell ref="A5:I5"/>
    <mergeCell ref="B7:I7"/>
    <mergeCell ref="A20:I20"/>
    <mergeCell ref="A6:I6"/>
    <mergeCell ref="F4:I4"/>
    <mergeCell ref="B11:I11"/>
    <mergeCell ref="B8:I8"/>
    <mergeCell ref="B9:I9"/>
    <mergeCell ref="B10:I10"/>
    <mergeCell ref="B13:D13"/>
    <mergeCell ref="E13:I13"/>
    <mergeCell ref="B15:D15"/>
    <mergeCell ref="E15:I15"/>
    <mergeCell ref="B14:D14"/>
    <mergeCell ref="E14:I14"/>
    <mergeCell ref="A19:I19"/>
    <mergeCell ref="B16:D16"/>
    <mergeCell ref="E16:I16"/>
  </mergeCells>
  <hyperlinks>
    <hyperlink ref="E18" r:id="rId1"/>
    <hyperlink ref="E16" r:id="rId2"/>
  </hyperlinks>
  <printOptions horizontalCentered="1" verticalCentered="1"/>
  <pageMargins left="0.70866141732283472" right="0.70866141732283472" top="0.74803149606299213" bottom="0.74803149606299213" header="0.31496062992125984" footer="0.31496062992125984"/>
  <pageSetup scale="6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topLeftCell="A11" workbookViewId="0">
      <selection activeCell="A9" sqref="A9"/>
    </sheetView>
  </sheetViews>
  <sheetFormatPr baseColWidth="10" defaultColWidth="11.42578125" defaultRowHeight="12.75"/>
  <cols>
    <col min="1" max="1" width="21.140625" style="10" customWidth="1"/>
    <col min="2" max="2" width="8.85546875" style="10" customWidth="1"/>
    <col min="3" max="3" width="13.42578125" style="10" customWidth="1"/>
    <col min="4" max="4" width="15.7109375" style="10" customWidth="1"/>
    <col min="5" max="5" width="13.140625" style="10" customWidth="1"/>
    <col min="6" max="6" width="11.42578125" style="10"/>
    <col min="7" max="7" width="11.140625" style="10" customWidth="1"/>
    <col min="8" max="8" width="17.85546875" style="10" customWidth="1"/>
    <col min="9" max="9" width="16.42578125" style="10" customWidth="1"/>
    <col min="10" max="16384" width="11.42578125" style="10"/>
  </cols>
  <sheetData>
    <row r="1" spans="1:9" ht="39.950000000000003" customHeight="1">
      <c r="A1" s="124"/>
      <c r="B1" s="124"/>
      <c r="C1" s="124"/>
      <c r="D1" s="124"/>
      <c r="E1" s="124"/>
      <c r="F1" s="124"/>
      <c r="G1" s="124"/>
      <c r="H1" s="124"/>
      <c r="I1" s="124"/>
    </row>
    <row r="2" spans="1:9" ht="39.950000000000003" customHeight="1">
      <c r="A2" s="124"/>
      <c r="B2" s="124"/>
      <c r="C2" s="124"/>
      <c r="D2" s="124"/>
      <c r="E2" s="124"/>
      <c r="F2" s="124"/>
      <c r="G2" s="124"/>
      <c r="H2" s="124"/>
      <c r="I2" s="124"/>
    </row>
    <row r="3" spans="1:9" ht="39.950000000000003" customHeight="1">
      <c r="A3" s="125" t="s">
        <v>55</v>
      </c>
      <c r="B3" s="125"/>
      <c r="C3" s="125"/>
      <c r="D3" s="126">
        <v>46100</v>
      </c>
      <c r="E3" s="127"/>
      <c r="F3" s="111"/>
      <c r="G3" s="112"/>
      <c r="H3" s="112"/>
      <c r="I3" s="113"/>
    </row>
    <row r="4" spans="1:9" ht="39.950000000000003" customHeight="1">
      <c r="A4" s="128" t="s">
        <v>54</v>
      </c>
      <c r="B4" s="128"/>
      <c r="C4" s="128"/>
      <c r="D4" s="128"/>
      <c r="E4" s="128"/>
      <c r="F4" s="128"/>
      <c r="G4" s="128"/>
      <c r="H4" s="128"/>
      <c r="I4" s="128"/>
    </row>
    <row r="5" spans="1:9" ht="39.950000000000003" customHeight="1">
      <c r="A5" s="12" t="s">
        <v>53</v>
      </c>
      <c r="B5" s="129" t="s">
        <v>255</v>
      </c>
      <c r="C5" s="129"/>
      <c r="D5" s="129"/>
      <c r="E5" s="129"/>
      <c r="F5" s="129"/>
      <c r="G5" s="129"/>
      <c r="H5" s="129"/>
      <c r="I5" s="129"/>
    </row>
    <row r="6" spans="1:9" ht="39.950000000000003" customHeight="1">
      <c r="A6" s="12" t="s">
        <v>52</v>
      </c>
      <c r="B6" s="115" t="s">
        <v>290</v>
      </c>
      <c r="C6" s="116"/>
      <c r="D6" s="116"/>
      <c r="E6" s="116"/>
      <c r="F6" s="116"/>
      <c r="G6" s="116"/>
      <c r="H6" s="116"/>
      <c r="I6" s="116"/>
    </row>
    <row r="7" spans="1:9" ht="39.950000000000003" customHeight="1">
      <c r="A7" s="12" t="s">
        <v>51</v>
      </c>
      <c r="B7" s="117" t="s">
        <v>79</v>
      </c>
      <c r="C7" s="117"/>
      <c r="D7" s="117"/>
      <c r="E7" s="117"/>
      <c r="F7" s="117"/>
      <c r="G7" s="117"/>
      <c r="H7" s="117"/>
      <c r="I7" s="117"/>
    </row>
    <row r="8" spans="1:9" ht="39.950000000000003" customHeight="1">
      <c r="A8" s="12" t="s">
        <v>50</v>
      </c>
      <c r="B8" s="118">
        <f>'CUADRO MODIFICACIÓN'!L107</f>
        <v>1247597036</v>
      </c>
      <c r="C8" s="118"/>
      <c r="D8" s="118"/>
      <c r="E8" s="118"/>
      <c r="F8" s="118"/>
      <c r="G8" s="118"/>
      <c r="H8" s="118"/>
      <c r="I8" s="118"/>
    </row>
    <row r="9" spans="1:9" ht="39.950000000000003" customHeight="1">
      <c r="A9" s="12" t="s">
        <v>49</v>
      </c>
      <c r="B9" s="138" t="s">
        <v>320</v>
      </c>
      <c r="C9" s="138"/>
      <c r="D9" s="138"/>
      <c r="E9" s="138"/>
      <c r="F9" s="138"/>
      <c r="G9" s="138"/>
      <c r="H9" s="138"/>
      <c r="I9" s="138"/>
    </row>
    <row r="10" spans="1:9" s="11" customFormat="1" ht="68.25" customHeight="1">
      <c r="A10" s="132" t="s">
        <v>48</v>
      </c>
      <c r="B10" s="119" t="s">
        <v>47</v>
      </c>
      <c r="C10" s="119"/>
      <c r="D10" s="119"/>
      <c r="E10" s="120" t="s">
        <v>244</v>
      </c>
      <c r="F10" s="120"/>
      <c r="G10" s="120"/>
      <c r="H10" s="120"/>
      <c r="I10" s="120"/>
    </row>
    <row r="11" spans="1:9" s="11" customFormat="1" ht="71.25" customHeight="1">
      <c r="A11" s="132"/>
      <c r="B11" s="119" t="s">
        <v>46</v>
      </c>
      <c r="C11" s="119"/>
      <c r="D11" s="119"/>
      <c r="E11" s="135" t="s">
        <v>45</v>
      </c>
      <c r="F11" s="135"/>
      <c r="G11" s="135"/>
      <c r="H11" s="135"/>
      <c r="I11" s="135"/>
    </row>
    <row r="12" spans="1:9" s="11" customFormat="1" ht="75.75" customHeight="1">
      <c r="A12" s="132"/>
      <c r="B12" s="119" t="s">
        <v>44</v>
      </c>
      <c r="C12" s="119"/>
      <c r="D12" s="119"/>
      <c r="E12" s="120" t="s">
        <v>245</v>
      </c>
      <c r="F12" s="120"/>
      <c r="G12" s="120"/>
      <c r="H12" s="120"/>
      <c r="I12" s="120"/>
    </row>
    <row r="13" spans="1:9" s="11" customFormat="1" ht="57.75" customHeight="1">
      <c r="A13" s="132"/>
      <c r="B13" s="119" t="s">
        <v>43</v>
      </c>
      <c r="C13" s="119"/>
      <c r="D13" s="119"/>
      <c r="E13" s="120" t="s">
        <v>246</v>
      </c>
      <c r="F13" s="120"/>
      <c r="G13" s="120"/>
      <c r="H13" s="120"/>
      <c r="I13" s="120"/>
    </row>
    <row r="14" spans="1:9" s="11" customFormat="1" ht="39.950000000000003" customHeight="1">
      <c r="A14" s="132"/>
      <c r="B14" s="119" t="s">
        <v>42</v>
      </c>
      <c r="C14" s="119"/>
      <c r="D14" s="119"/>
      <c r="E14" s="133" t="s">
        <v>41</v>
      </c>
      <c r="F14" s="134"/>
      <c r="G14" s="134"/>
      <c r="H14" s="134"/>
      <c r="I14" s="134"/>
    </row>
    <row r="15" spans="1:9" s="11" customFormat="1" ht="63.75" customHeight="1">
      <c r="A15" s="132"/>
      <c r="B15" s="119" t="s">
        <v>40</v>
      </c>
      <c r="C15" s="119"/>
      <c r="D15" s="119"/>
      <c r="E15" s="120" t="s">
        <v>287</v>
      </c>
      <c r="F15" s="120"/>
      <c r="G15" s="120"/>
      <c r="H15" s="120"/>
      <c r="I15" s="120"/>
    </row>
    <row r="16" spans="1:9" s="11" customFormat="1" ht="39.950000000000003" customHeight="1">
      <c r="A16" s="132"/>
      <c r="B16" s="119" t="s">
        <v>39</v>
      </c>
      <c r="C16" s="119"/>
      <c r="D16" s="119"/>
      <c r="E16" s="136" t="s">
        <v>38</v>
      </c>
      <c r="F16" s="137"/>
      <c r="G16" s="137"/>
      <c r="H16" s="137"/>
      <c r="I16" s="137"/>
    </row>
    <row r="17" spans="1:9" ht="39.950000000000003" customHeight="1">
      <c r="A17" s="121" t="s">
        <v>37</v>
      </c>
      <c r="B17" s="121"/>
      <c r="C17" s="121"/>
      <c r="D17" s="121"/>
      <c r="E17" s="121"/>
      <c r="F17" s="121"/>
      <c r="G17" s="121"/>
      <c r="H17" s="121"/>
      <c r="I17" s="121"/>
    </row>
    <row r="18" spans="1:9" ht="39.950000000000003" customHeight="1">
      <c r="A18" s="111"/>
      <c r="B18" s="112"/>
      <c r="C18" s="112"/>
      <c r="D18" s="112"/>
      <c r="E18" s="112"/>
      <c r="F18" s="112"/>
      <c r="G18" s="112"/>
      <c r="H18" s="112"/>
      <c r="I18" s="113"/>
    </row>
    <row r="19" spans="1:9" ht="39.950000000000003" customHeight="1"/>
    <row r="20" spans="1:9" ht="39.950000000000003" customHeight="1"/>
    <row r="21" spans="1:9" ht="39.950000000000003" customHeight="1"/>
    <row r="22" spans="1:9" ht="39.950000000000003" customHeight="1"/>
  </sheetData>
  <mergeCells count="27">
    <mergeCell ref="A1:I2"/>
    <mergeCell ref="A3:C3"/>
    <mergeCell ref="D3:E3"/>
    <mergeCell ref="F3:I3"/>
    <mergeCell ref="A4:I4"/>
    <mergeCell ref="E16:I16"/>
    <mergeCell ref="B5:I5"/>
    <mergeCell ref="B6:I6"/>
    <mergeCell ref="B7:I7"/>
    <mergeCell ref="B8:I8"/>
    <mergeCell ref="B9:I9"/>
    <mergeCell ref="A17:I17"/>
    <mergeCell ref="A18:I18"/>
    <mergeCell ref="B12:D12"/>
    <mergeCell ref="E12:I12"/>
    <mergeCell ref="B13:D13"/>
    <mergeCell ref="E13:I13"/>
    <mergeCell ref="B14:D14"/>
    <mergeCell ref="E14:I14"/>
    <mergeCell ref="A10:A16"/>
    <mergeCell ref="B10:D10"/>
    <mergeCell ref="E10:I10"/>
    <mergeCell ref="B11:D11"/>
    <mergeCell ref="E11:I11"/>
    <mergeCell ref="B15:D15"/>
    <mergeCell ref="E15:I15"/>
    <mergeCell ref="B16:D16"/>
  </mergeCells>
  <hyperlinks>
    <hyperlink ref="E16" r:id="rId1"/>
    <hyperlink ref="E14" r:id="rId2"/>
  </hyperlinks>
  <printOptions horizontalCentered="1" verticalCentered="1"/>
  <pageMargins left="0.70866141732283472" right="0.70866141732283472" top="0.74803149606299213" bottom="0.74803149606299213" header="0.31496062992125984" footer="0.31496062992125984"/>
  <pageSetup scale="6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T119"/>
  <sheetViews>
    <sheetView topLeftCell="A106" zoomScale="80" zoomScaleNormal="80" workbookViewId="0">
      <selection activeCell="L12" sqref="L12:L106"/>
    </sheetView>
  </sheetViews>
  <sheetFormatPr baseColWidth="10" defaultRowHeight="15"/>
  <cols>
    <col min="1" max="1" width="7.85546875" style="13" customWidth="1"/>
    <col min="2" max="2" width="22.42578125" style="13" customWidth="1"/>
    <col min="3" max="3" width="18.7109375" style="13" customWidth="1"/>
    <col min="4" max="4" width="15.85546875" style="13" customWidth="1"/>
    <col min="5" max="5" width="41.7109375" style="49" customWidth="1"/>
    <col min="6" max="6" width="30" style="13" customWidth="1"/>
    <col min="7" max="7" width="20.85546875" style="13" customWidth="1"/>
    <col min="8" max="8" width="17.7109375" style="13" customWidth="1"/>
    <col min="9" max="9" width="32.85546875" style="13" bestFit="1" customWidth="1"/>
    <col min="10" max="10" width="20.85546875" style="13" customWidth="1"/>
    <col min="11" max="11" width="15.5703125" style="13" bestFit="1" customWidth="1"/>
    <col min="12" max="12" width="23.5703125" style="13" customWidth="1"/>
    <col min="13" max="13" width="77.85546875" style="13" customWidth="1"/>
    <col min="14" max="14" width="18.140625" style="13" customWidth="1"/>
    <col min="15" max="15" width="17.7109375" style="13" customWidth="1"/>
    <col min="16" max="20" width="11.42578125" style="13" customWidth="1"/>
    <col min="21" max="253" width="11.42578125" style="13"/>
    <col min="254" max="254" width="7.85546875" style="13" customWidth="1"/>
    <col min="255" max="255" width="19.5703125" style="13" customWidth="1"/>
    <col min="256" max="256" width="18.7109375" style="13" customWidth="1"/>
    <col min="257" max="257" width="15.85546875" style="13" customWidth="1"/>
    <col min="258" max="258" width="38.28515625" style="13" bestFit="1" customWidth="1"/>
    <col min="259" max="259" width="30" style="13" customWidth="1"/>
    <col min="260" max="260" width="20.85546875" style="13" customWidth="1"/>
    <col min="261" max="261" width="17.7109375" style="13" customWidth="1"/>
    <col min="262" max="263" width="20.85546875" style="13" customWidth="1"/>
    <col min="264" max="264" width="13" style="13" bestFit="1" customWidth="1"/>
    <col min="265" max="265" width="15.140625" style="13" customWidth="1"/>
    <col min="266" max="266" width="44.5703125" style="13" customWidth="1"/>
    <col min="267" max="509" width="11.42578125" style="13"/>
    <col min="510" max="510" width="7.85546875" style="13" customWidth="1"/>
    <col min="511" max="511" width="19.5703125" style="13" customWidth="1"/>
    <col min="512" max="512" width="18.7109375" style="13" customWidth="1"/>
    <col min="513" max="513" width="15.85546875" style="13" customWidth="1"/>
    <col min="514" max="514" width="38.28515625" style="13" bestFit="1" customWidth="1"/>
    <col min="515" max="515" width="30" style="13" customWidth="1"/>
    <col min="516" max="516" width="20.85546875" style="13" customWidth="1"/>
    <col min="517" max="517" width="17.7109375" style="13" customWidth="1"/>
    <col min="518" max="519" width="20.85546875" style="13" customWidth="1"/>
    <col min="520" max="520" width="13" style="13" bestFit="1" customWidth="1"/>
    <col min="521" max="521" width="15.140625" style="13" customWidth="1"/>
    <col min="522" max="522" width="44.5703125" style="13" customWidth="1"/>
    <col min="523" max="765" width="11.42578125" style="13"/>
    <col min="766" max="766" width="7.85546875" style="13" customWidth="1"/>
    <col min="767" max="767" width="19.5703125" style="13" customWidth="1"/>
    <col min="768" max="768" width="18.7109375" style="13" customWidth="1"/>
    <col min="769" max="769" width="15.85546875" style="13" customWidth="1"/>
    <col min="770" max="770" width="38.28515625" style="13" bestFit="1" customWidth="1"/>
    <col min="771" max="771" width="30" style="13" customWidth="1"/>
    <col min="772" max="772" width="20.85546875" style="13" customWidth="1"/>
    <col min="773" max="773" width="17.7109375" style="13" customWidth="1"/>
    <col min="774" max="775" width="20.85546875" style="13" customWidth="1"/>
    <col min="776" max="776" width="13" style="13" bestFit="1" customWidth="1"/>
    <col min="777" max="777" width="15.140625" style="13" customWidth="1"/>
    <col min="778" max="778" width="44.5703125" style="13" customWidth="1"/>
    <col min="779" max="1021" width="11.42578125" style="13"/>
    <col min="1022" max="1022" width="7.85546875" style="13" customWidth="1"/>
    <col min="1023" max="1023" width="19.5703125" style="13" customWidth="1"/>
    <col min="1024" max="1024" width="18.7109375" style="13" customWidth="1"/>
    <col min="1025" max="1025" width="15.85546875" style="13" customWidth="1"/>
    <col min="1026" max="1026" width="38.28515625" style="13" bestFit="1" customWidth="1"/>
    <col min="1027" max="1027" width="30" style="13" customWidth="1"/>
    <col min="1028" max="1028" width="20.85546875" style="13" customWidth="1"/>
    <col min="1029" max="1029" width="17.7109375" style="13" customWidth="1"/>
    <col min="1030" max="1031" width="20.85546875" style="13" customWidth="1"/>
    <col min="1032" max="1032" width="13" style="13" bestFit="1" customWidth="1"/>
    <col min="1033" max="1033" width="15.140625" style="13" customWidth="1"/>
    <col min="1034" max="1034" width="44.5703125" style="13" customWidth="1"/>
    <col min="1035" max="1277" width="11.42578125" style="13"/>
    <col min="1278" max="1278" width="7.85546875" style="13" customWidth="1"/>
    <col min="1279" max="1279" width="19.5703125" style="13" customWidth="1"/>
    <col min="1280" max="1280" width="18.7109375" style="13" customWidth="1"/>
    <col min="1281" max="1281" width="15.85546875" style="13" customWidth="1"/>
    <col min="1282" max="1282" width="38.28515625" style="13" bestFit="1" customWidth="1"/>
    <col min="1283" max="1283" width="30" style="13" customWidth="1"/>
    <col min="1284" max="1284" width="20.85546875" style="13" customWidth="1"/>
    <col min="1285" max="1285" width="17.7109375" style="13" customWidth="1"/>
    <col min="1286" max="1287" width="20.85546875" style="13" customWidth="1"/>
    <col min="1288" max="1288" width="13" style="13" bestFit="1" customWidth="1"/>
    <col min="1289" max="1289" width="15.140625" style="13" customWidth="1"/>
    <col min="1290" max="1290" width="44.5703125" style="13" customWidth="1"/>
    <col min="1291" max="1533" width="11.42578125" style="13"/>
    <col min="1534" max="1534" width="7.85546875" style="13" customWidth="1"/>
    <col min="1535" max="1535" width="19.5703125" style="13" customWidth="1"/>
    <col min="1536" max="1536" width="18.7109375" style="13" customWidth="1"/>
    <col min="1537" max="1537" width="15.85546875" style="13" customWidth="1"/>
    <col min="1538" max="1538" width="38.28515625" style="13" bestFit="1" customWidth="1"/>
    <col min="1539" max="1539" width="30" style="13" customWidth="1"/>
    <col min="1540" max="1540" width="20.85546875" style="13" customWidth="1"/>
    <col min="1541" max="1541" width="17.7109375" style="13" customWidth="1"/>
    <col min="1542" max="1543" width="20.85546875" style="13" customWidth="1"/>
    <col min="1544" max="1544" width="13" style="13" bestFit="1" customWidth="1"/>
    <col min="1545" max="1545" width="15.140625" style="13" customWidth="1"/>
    <col min="1546" max="1546" width="44.5703125" style="13" customWidth="1"/>
    <col min="1547" max="1789" width="11.42578125" style="13"/>
    <col min="1790" max="1790" width="7.85546875" style="13" customWidth="1"/>
    <col min="1791" max="1791" width="19.5703125" style="13" customWidth="1"/>
    <col min="1792" max="1792" width="18.7109375" style="13" customWidth="1"/>
    <col min="1793" max="1793" width="15.85546875" style="13" customWidth="1"/>
    <col min="1794" max="1794" width="38.28515625" style="13" bestFit="1" customWidth="1"/>
    <col min="1795" max="1795" width="30" style="13" customWidth="1"/>
    <col min="1796" max="1796" width="20.85546875" style="13" customWidth="1"/>
    <col min="1797" max="1797" width="17.7109375" style="13" customWidth="1"/>
    <col min="1798" max="1799" width="20.85546875" style="13" customWidth="1"/>
    <col min="1800" max="1800" width="13" style="13" bestFit="1" customWidth="1"/>
    <col min="1801" max="1801" width="15.140625" style="13" customWidth="1"/>
    <col min="1802" max="1802" width="44.5703125" style="13" customWidth="1"/>
    <col min="1803" max="2045" width="11.42578125" style="13"/>
    <col min="2046" max="2046" width="7.85546875" style="13" customWidth="1"/>
    <col min="2047" max="2047" width="19.5703125" style="13" customWidth="1"/>
    <col min="2048" max="2048" width="18.7109375" style="13" customWidth="1"/>
    <col min="2049" max="2049" width="15.85546875" style="13" customWidth="1"/>
    <col min="2050" max="2050" width="38.28515625" style="13" bestFit="1" customWidth="1"/>
    <col min="2051" max="2051" width="30" style="13" customWidth="1"/>
    <col min="2052" max="2052" width="20.85546875" style="13" customWidth="1"/>
    <col min="2053" max="2053" width="17.7109375" style="13" customWidth="1"/>
    <col min="2054" max="2055" width="20.85546875" style="13" customWidth="1"/>
    <col min="2056" max="2056" width="13" style="13" bestFit="1" customWidth="1"/>
    <col min="2057" max="2057" width="15.140625" style="13" customWidth="1"/>
    <col min="2058" max="2058" width="44.5703125" style="13" customWidth="1"/>
    <col min="2059" max="2301" width="11.42578125" style="13"/>
    <col min="2302" max="2302" width="7.85546875" style="13" customWidth="1"/>
    <col min="2303" max="2303" width="19.5703125" style="13" customWidth="1"/>
    <col min="2304" max="2304" width="18.7109375" style="13" customWidth="1"/>
    <col min="2305" max="2305" width="15.85546875" style="13" customWidth="1"/>
    <col min="2306" max="2306" width="38.28515625" style="13" bestFit="1" customWidth="1"/>
    <col min="2307" max="2307" width="30" style="13" customWidth="1"/>
    <col min="2308" max="2308" width="20.85546875" style="13" customWidth="1"/>
    <col min="2309" max="2309" width="17.7109375" style="13" customWidth="1"/>
    <col min="2310" max="2311" width="20.85546875" style="13" customWidth="1"/>
    <col min="2312" max="2312" width="13" style="13" bestFit="1" customWidth="1"/>
    <col min="2313" max="2313" width="15.140625" style="13" customWidth="1"/>
    <col min="2314" max="2314" width="44.5703125" style="13" customWidth="1"/>
    <col min="2315" max="2557" width="11.42578125" style="13"/>
    <col min="2558" max="2558" width="7.85546875" style="13" customWidth="1"/>
    <col min="2559" max="2559" width="19.5703125" style="13" customWidth="1"/>
    <col min="2560" max="2560" width="18.7109375" style="13" customWidth="1"/>
    <col min="2561" max="2561" width="15.85546875" style="13" customWidth="1"/>
    <col min="2562" max="2562" width="38.28515625" style="13" bestFit="1" customWidth="1"/>
    <col min="2563" max="2563" width="30" style="13" customWidth="1"/>
    <col min="2564" max="2564" width="20.85546875" style="13" customWidth="1"/>
    <col min="2565" max="2565" width="17.7109375" style="13" customWidth="1"/>
    <col min="2566" max="2567" width="20.85546875" style="13" customWidth="1"/>
    <col min="2568" max="2568" width="13" style="13" bestFit="1" customWidth="1"/>
    <col min="2569" max="2569" width="15.140625" style="13" customWidth="1"/>
    <col min="2570" max="2570" width="44.5703125" style="13" customWidth="1"/>
    <col min="2571" max="2813" width="11.42578125" style="13"/>
    <col min="2814" max="2814" width="7.85546875" style="13" customWidth="1"/>
    <col min="2815" max="2815" width="19.5703125" style="13" customWidth="1"/>
    <col min="2816" max="2816" width="18.7109375" style="13" customWidth="1"/>
    <col min="2817" max="2817" width="15.85546875" style="13" customWidth="1"/>
    <col min="2818" max="2818" width="38.28515625" style="13" bestFit="1" customWidth="1"/>
    <col min="2819" max="2819" width="30" style="13" customWidth="1"/>
    <col min="2820" max="2820" width="20.85546875" style="13" customWidth="1"/>
    <col min="2821" max="2821" width="17.7109375" style="13" customWidth="1"/>
    <col min="2822" max="2823" width="20.85546875" style="13" customWidth="1"/>
    <col min="2824" max="2824" width="13" style="13" bestFit="1" customWidth="1"/>
    <col min="2825" max="2825" width="15.140625" style="13" customWidth="1"/>
    <col min="2826" max="2826" width="44.5703125" style="13" customWidth="1"/>
    <col min="2827" max="3069" width="11.42578125" style="13"/>
    <col min="3070" max="3070" width="7.85546875" style="13" customWidth="1"/>
    <col min="3071" max="3071" width="19.5703125" style="13" customWidth="1"/>
    <col min="3072" max="3072" width="18.7109375" style="13" customWidth="1"/>
    <col min="3073" max="3073" width="15.85546875" style="13" customWidth="1"/>
    <col min="3074" max="3074" width="38.28515625" style="13" bestFit="1" customWidth="1"/>
    <col min="3075" max="3075" width="30" style="13" customWidth="1"/>
    <col min="3076" max="3076" width="20.85546875" style="13" customWidth="1"/>
    <col min="3077" max="3077" width="17.7109375" style="13" customWidth="1"/>
    <col min="3078" max="3079" width="20.85546875" style="13" customWidth="1"/>
    <col min="3080" max="3080" width="13" style="13" bestFit="1" customWidth="1"/>
    <col min="3081" max="3081" width="15.140625" style="13" customWidth="1"/>
    <col min="3082" max="3082" width="44.5703125" style="13" customWidth="1"/>
    <col min="3083" max="3325" width="11.42578125" style="13"/>
    <col min="3326" max="3326" width="7.85546875" style="13" customWidth="1"/>
    <col min="3327" max="3327" width="19.5703125" style="13" customWidth="1"/>
    <col min="3328" max="3328" width="18.7109375" style="13" customWidth="1"/>
    <col min="3329" max="3329" width="15.85546875" style="13" customWidth="1"/>
    <col min="3330" max="3330" width="38.28515625" style="13" bestFit="1" customWidth="1"/>
    <col min="3331" max="3331" width="30" style="13" customWidth="1"/>
    <col min="3332" max="3332" width="20.85546875" style="13" customWidth="1"/>
    <col min="3333" max="3333" width="17.7109375" style="13" customWidth="1"/>
    <col min="3334" max="3335" width="20.85546875" style="13" customWidth="1"/>
    <col min="3336" max="3336" width="13" style="13" bestFit="1" customWidth="1"/>
    <col min="3337" max="3337" width="15.140625" style="13" customWidth="1"/>
    <col min="3338" max="3338" width="44.5703125" style="13" customWidth="1"/>
    <col min="3339" max="3581" width="11.42578125" style="13"/>
    <col min="3582" max="3582" width="7.85546875" style="13" customWidth="1"/>
    <col min="3583" max="3583" width="19.5703125" style="13" customWidth="1"/>
    <col min="3584" max="3584" width="18.7109375" style="13" customWidth="1"/>
    <col min="3585" max="3585" width="15.85546875" style="13" customWidth="1"/>
    <col min="3586" max="3586" width="38.28515625" style="13" bestFit="1" customWidth="1"/>
    <col min="3587" max="3587" width="30" style="13" customWidth="1"/>
    <col min="3588" max="3588" width="20.85546875" style="13" customWidth="1"/>
    <col min="3589" max="3589" width="17.7109375" style="13" customWidth="1"/>
    <col min="3590" max="3591" width="20.85546875" style="13" customWidth="1"/>
    <col min="3592" max="3592" width="13" style="13" bestFit="1" customWidth="1"/>
    <col min="3593" max="3593" width="15.140625" style="13" customWidth="1"/>
    <col min="3594" max="3594" width="44.5703125" style="13" customWidth="1"/>
    <col min="3595" max="3837" width="11.42578125" style="13"/>
    <col min="3838" max="3838" width="7.85546875" style="13" customWidth="1"/>
    <col min="3839" max="3839" width="19.5703125" style="13" customWidth="1"/>
    <col min="3840" max="3840" width="18.7109375" style="13" customWidth="1"/>
    <col min="3841" max="3841" width="15.85546875" style="13" customWidth="1"/>
    <col min="3842" max="3842" width="38.28515625" style="13" bestFit="1" customWidth="1"/>
    <col min="3843" max="3843" width="30" style="13" customWidth="1"/>
    <col min="3844" max="3844" width="20.85546875" style="13" customWidth="1"/>
    <col min="3845" max="3845" width="17.7109375" style="13" customWidth="1"/>
    <col min="3846" max="3847" width="20.85546875" style="13" customWidth="1"/>
    <col min="3848" max="3848" width="13" style="13" bestFit="1" customWidth="1"/>
    <col min="3849" max="3849" width="15.140625" style="13" customWidth="1"/>
    <col min="3850" max="3850" width="44.5703125" style="13" customWidth="1"/>
    <col min="3851" max="4093" width="11.42578125" style="13"/>
    <col min="4094" max="4094" width="7.85546875" style="13" customWidth="1"/>
    <col min="4095" max="4095" width="19.5703125" style="13" customWidth="1"/>
    <col min="4096" max="4096" width="18.7109375" style="13" customWidth="1"/>
    <col min="4097" max="4097" width="15.85546875" style="13" customWidth="1"/>
    <col min="4098" max="4098" width="38.28515625" style="13" bestFit="1" customWidth="1"/>
    <col min="4099" max="4099" width="30" style="13" customWidth="1"/>
    <col min="4100" max="4100" width="20.85546875" style="13" customWidth="1"/>
    <col min="4101" max="4101" width="17.7109375" style="13" customWidth="1"/>
    <col min="4102" max="4103" width="20.85546875" style="13" customWidth="1"/>
    <col min="4104" max="4104" width="13" style="13" bestFit="1" customWidth="1"/>
    <col min="4105" max="4105" width="15.140625" style="13" customWidth="1"/>
    <col min="4106" max="4106" width="44.5703125" style="13" customWidth="1"/>
    <col min="4107" max="4349" width="11.42578125" style="13"/>
    <col min="4350" max="4350" width="7.85546875" style="13" customWidth="1"/>
    <col min="4351" max="4351" width="19.5703125" style="13" customWidth="1"/>
    <col min="4352" max="4352" width="18.7109375" style="13" customWidth="1"/>
    <col min="4353" max="4353" width="15.85546875" style="13" customWidth="1"/>
    <col min="4354" max="4354" width="38.28515625" style="13" bestFit="1" customWidth="1"/>
    <col min="4355" max="4355" width="30" style="13" customWidth="1"/>
    <col min="4356" max="4356" width="20.85546875" style="13" customWidth="1"/>
    <col min="4357" max="4357" width="17.7109375" style="13" customWidth="1"/>
    <col min="4358" max="4359" width="20.85546875" style="13" customWidth="1"/>
    <col min="4360" max="4360" width="13" style="13" bestFit="1" customWidth="1"/>
    <col min="4361" max="4361" width="15.140625" style="13" customWidth="1"/>
    <col min="4362" max="4362" width="44.5703125" style="13" customWidth="1"/>
    <col min="4363" max="4605" width="11.42578125" style="13"/>
    <col min="4606" max="4606" width="7.85546875" style="13" customWidth="1"/>
    <col min="4607" max="4607" width="19.5703125" style="13" customWidth="1"/>
    <col min="4608" max="4608" width="18.7109375" style="13" customWidth="1"/>
    <col min="4609" max="4609" width="15.85546875" style="13" customWidth="1"/>
    <col min="4610" max="4610" width="38.28515625" style="13" bestFit="1" customWidth="1"/>
    <col min="4611" max="4611" width="30" style="13" customWidth="1"/>
    <col min="4612" max="4612" width="20.85546875" style="13" customWidth="1"/>
    <col min="4613" max="4613" width="17.7109375" style="13" customWidth="1"/>
    <col min="4614" max="4615" width="20.85546875" style="13" customWidth="1"/>
    <col min="4616" max="4616" width="13" style="13" bestFit="1" customWidth="1"/>
    <col min="4617" max="4617" width="15.140625" style="13" customWidth="1"/>
    <col min="4618" max="4618" width="44.5703125" style="13" customWidth="1"/>
    <col min="4619" max="4861" width="11.42578125" style="13"/>
    <col min="4862" max="4862" width="7.85546875" style="13" customWidth="1"/>
    <col min="4863" max="4863" width="19.5703125" style="13" customWidth="1"/>
    <col min="4864" max="4864" width="18.7109375" style="13" customWidth="1"/>
    <col min="4865" max="4865" width="15.85546875" style="13" customWidth="1"/>
    <col min="4866" max="4866" width="38.28515625" style="13" bestFit="1" customWidth="1"/>
    <col min="4867" max="4867" width="30" style="13" customWidth="1"/>
    <col min="4868" max="4868" width="20.85546875" style="13" customWidth="1"/>
    <col min="4869" max="4869" width="17.7109375" style="13" customWidth="1"/>
    <col min="4870" max="4871" width="20.85546875" style="13" customWidth="1"/>
    <col min="4872" max="4872" width="13" style="13" bestFit="1" customWidth="1"/>
    <col min="4873" max="4873" width="15.140625" style="13" customWidth="1"/>
    <col min="4874" max="4874" width="44.5703125" style="13" customWidth="1"/>
    <col min="4875" max="5117" width="11.42578125" style="13"/>
    <col min="5118" max="5118" width="7.85546875" style="13" customWidth="1"/>
    <col min="5119" max="5119" width="19.5703125" style="13" customWidth="1"/>
    <col min="5120" max="5120" width="18.7109375" style="13" customWidth="1"/>
    <col min="5121" max="5121" width="15.85546875" style="13" customWidth="1"/>
    <col min="5122" max="5122" width="38.28515625" style="13" bestFit="1" customWidth="1"/>
    <col min="5123" max="5123" width="30" style="13" customWidth="1"/>
    <col min="5124" max="5124" width="20.85546875" style="13" customWidth="1"/>
    <col min="5125" max="5125" width="17.7109375" style="13" customWidth="1"/>
    <col min="5126" max="5127" width="20.85546875" style="13" customWidth="1"/>
    <col min="5128" max="5128" width="13" style="13" bestFit="1" customWidth="1"/>
    <col min="5129" max="5129" width="15.140625" style="13" customWidth="1"/>
    <col min="5130" max="5130" width="44.5703125" style="13" customWidth="1"/>
    <col min="5131" max="5373" width="11.42578125" style="13"/>
    <col min="5374" max="5374" width="7.85546875" style="13" customWidth="1"/>
    <col min="5375" max="5375" width="19.5703125" style="13" customWidth="1"/>
    <col min="5376" max="5376" width="18.7109375" style="13" customWidth="1"/>
    <col min="5377" max="5377" width="15.85546875" style="13" customWidth="1"/>
    <col min="5378" max="5378" width="38.28515625" style="13" bestFit="1" customWidth="1"/>
    <col min="5379" max="5379" width="30" style="13" customWidth="1"/>
    <col min="5380" max="5380" width="20.85546875" style="13" customWidth="1"/>
    <col min="5381" max="5381" width="17.7109375" style="13" customWidth="1"/>
    <col min="5382" max="5383" width="20.85546875" style="13" customWidth="1"/>
    <col min="5384" max="5384" width="13" style="13" bestFit="1" customWidth="1"/>
    <col min="5385" max="5385" width="15.140625" style="13" customWidth="1"/>
    <col min="5386" max="5386" width="44.5703125" style="13" customWidth="1"/>
    <col min="5387" max="5629" width="11.42578125" style="13"/>
    <col min="5630" max="5630" width="7.85546875" style="13" customWidth="1"/>
    <col min="5631" max="5631" width="19.5703125" style="13" customWidth="1"/>
    <col min="5632" max="5632" width="18.7109375" style="13" customWidth="1"/>
    <col min="5633" max="5633" width="15.85546875" style="13" customWidth="1"/>
    <col min="5634" max="5634" width="38.28515625" style="13" bestFit="1" customWidth="1"/>
    <col min="5635" max="5635" width="30" style="13" customWidth="1"/>
    <col min="5636" max="5636" width="20.85546875" style="13" customWidth="1"/>
    <col min="5637" max="5637" width="17.7109375" style="13" customWidth="1"/>
    <col min="5638" max="5639" width="20.85546875" style="13" customWidth="1"/>
    <col min="5640" max="5640" width="13" style="13" bestFit="1" customWidth="1"/>
    <col min="5641" max="5641" width="15.140625" style="13" customWidth="1"/>
    <col min="5642" max="5642" width="44.5703125" style="13" customWidth="1"/>
    <col min="5643" max="5885" width="11.42578125" style="13"/>
    <col min="5886" max="5886" width="7.85546875" style="13" customWidth="1"/>
    <col min="5887" max="5887" width="19.5703125" style="13" customWidth="1"/>
    <col min="5888" max="5888" width="18.7109375" style="13" customWidth="1"/>
    <col min="5889" max="5889" width="15.85546875" style="13" customWidth="1"/>
    <col min="5890" max="5890" width="38.28515625" style="13" bestFit="1" customWidth="1"/>
    <col min="5891" max="5891" width="30" style="13" customWidth="1"/>
    <col min="5892" max="5892" width="20.85546875" style="13" customWidth="1"/>
    <col min="5893" max="5893" width="17.7109375" style="13" customWidth="1"/>
    <col min="5894" max="5895" width="20.85546875" style="13" customWidth="1"/>
    <col min="5896" max="5896" width="13" style="13" bestFit="1" customWidth="1"/>
    <col min="5897" max="5897" width="15.140625" style="13" customWidth="1"/>
    <col min="5898" max="5898" width="44.5703125" style="13" customWidth="1"/>
    <col min="5899" max="6141" width="11.42578125" style="13"/>
    <col min="6142" max="6142" width="7.85546875" style="13" customWidth="1"/>
    <col min="6143" max="6143" width="19.5703125" style="13" customWidth="1"/>
    <col min="6144" max="6144" width="18.7109375" style="13" customWidth="1"/>
    <col min="6145" max="6145" width="15.85546875" style="13" customWidth="1"/>
    <col min="6146" max="6146" width="38.28515625" style="13" bestFit="1" customWidth="1"/>
    <col min="6147" max="6147" width="30" style="13" customWidth="1"/>
    <col min="6148" max="6148" width="20.85546875" style="13" customWidth="1"/>
    <col min="6149" max="6149" width="17.7109375" style="13" customWidth="1"/>
    <col min="6150" max="6151" width="20.85546875" style="13" customWidth="1"/>
    <col min="6152" max="6152" width="13" style="13" bestFit="1" customWidth="1"/>
    <col min="6153" max="6153" width="15.140625" style="13" customWidth="1"/>
    <col min="6154" max="6154" width="44.5703125" style="13" customWidth="1"/>
    <col min="6155" max="6397" width="11.42578125" style="13"/>
    <col min="6398" max="6398" width="7.85546875" style="13" customWidth="1"/>
    <col min="6399" max="6399" width="19.5703125" style="13" customWidth="1"/>
    <col min="6400" max="6400" width="18.7109375" style="13" customWidth="1"/>
    <col min="6401" max="6401" width="15.85546875" style="13" customWidth="1"/>
    <col min="6402" max="6402" width="38.28515625" style="13" bestFit="1" customWidth="1"/>
    <col min="6403" max="6403" width="30" style="13" customWidth="1"/>
    <col min="6404" max="6404" width="20.85546875" style="13" customWidth="1"/>
    <col min="6405" max="6405" width="17.7109375" style="13" customWidth="1"/>
    <col min="6406" max="6407" width="20.85546875" style="13" customWidth="1"/>
    <col min="6408" max="6408" width="13" style="13" bestFit="1" customWidth="1"/>
    <col min="6409" max="6409" width="15.140625" style="13" customWidth="1"/>
    <col min="6410" max="6410" width="44.5703125" style="13" customWidth="1"/>
    <col min="6411" max="6653" width="11.42578125" style="13"/>
    <col min="6654" max="6654" width="7.85546875" style="13" customWidth="1"/>
    <col min="6655" max="6655" width="19.5703125" style="13" customWidth="1"/>
    <col min="6656" max="6656" width="18.7109375" style="13" customWidth="1"/>
    <col min="6657" max="6657" width="15.85546875" style="13" customWidth="1"/>
    <col min="6658" max="6658" width="38.28515625" style="13" bestFit="1" customWidth="1"/>
    <col min="6659" max="6659" width="30" style="13" customWidth="1"/>
    <col min="6660" max="6660" width="20.85546875" style="13" customWidth="1"/>
    <col min="6661" max="6661" width="17.7109375" style="13" customWidth="1"/>
    <col min="6662" max="6663" width="20.85546875" style="13" customWidth="1"/>
    <col min="6664" max="6664" width="13" style="13" bestFit="1" customWidth="1"/>
    <col min="6665" max="6665" width="15.140625" style="13" customWidth="1"/>
    <col min="6666" max="6666" width="44.5703125" style="13" customWidth="1"/>
    <col min="6667" max="6909" width="11.42578125" style="13"/>
    <col min="6910" max="6910" width="7.85546875" style="13" customWidth="1"/>
    <col min="6911" max="6911" width="19.5703125" style="13" customWidth="1"/>
    <col min="6912" max="6912" width="18.7109375" style="13" customWidth="1"/>
    <col min="6913" max="6913" width="15.85546875" style="13" customWidth="1"/>
    <col min="6914" max="6914" width="38.28515625" style="13" bestFit="1" customWidth="1"/>
    <col min="6915" max="6915" width="30" style="13" customWidth="1"/>
    <col min="6916" max="6916" width="20.85546875" style="13" customWidth="1"/>
    <col min="6917" max="6917" width="17.7109375" style="13" customWidth="1"/>
    <col min="6918" max="6919" width="20.85546875" style="13" customWidth="1"/>
    <col min="6920" max="6920" width="13" style="13" bestFit="1" customWidth="1"/>
    <col min="6921" max="6921" width="15.140625" style="13" customWidth="1"/>
    <col min="6922" max="6922" width="44.5703125" style="13" customWidth="1"/>
    <col min="6923" max="7165" width="11.42578125" style="13"/>
    <col min="7166" max="7166" width="7.85546875" style="13" customWidth="1"/>
    <col min="7167" max="7167" width="19.5703125" style="13" customWidth="1"/>
    <col min="7168" max="7168" width="18.7109375" style="13" customWidth="1"/>
    <col min="7169" max="7169" width="15.85546875" style="13" customWidth="1"/>
    <col min="7170" max="7170" width="38.28515625" style="13" bestFit="1" customWidth="1"/>
    <col min="7171" max="7171" width="30" style="13" customWidth="1"/>
    <col min="7172" max="7172" width="20.85546875" style="13" customWidth="1"/>
    <col min="7173" max="7173" width="17.7109375" style="13" customWidth="1"/>
    <col min="7174" max="7175" width="20.85546875" style="13" customWidth="1"/>
    <col min="7176" max="7176" width="13" style="13" bestFit="1" customWidth="1"/>
    <col min="7177" max="7177" width="15.140625" style="13" customWidth="1"/>
    <col min="7178" max="7178" width="44.5703125" style="13" customWidth="1"/>
    <col min="7179" max="7421" width="11.42578125" style="13"/>
    <col min="7422" max="7422" width="7.85546875" style="13" customWidth="1"/>
    <col min="7423" max="7423" width="19.5703125" style="13" customWidth="1"/>
    <col min="7424" max="7424" width="18.7109375" style="13" customWidth="1"/>
    <col min="7425" max="7425" width="15.85546875" style="13" customWidth="1"/>
    <col min="7426" max="7426" width="38.28515625" style="13" bestFit="1" customWidth="1"/>
    <col min="7427" max="7427" width="30" style="13" customWidth="1"/>
    <col min="7428" max="7428" width="20.85546875" style="13" customWidth="1"/>
    <col min="7429" max="7429" width="17.7109375" style="13" customWidth="1"/>
    <col min="7430" max="7431" width="20.85546875" style="13" customWidth="1"/>
    <col min="7432" max="7432" width="13" style="13" bestFit="1" customWidth="1"/>
    <col min="7433" max="7433" width="15.140625" style="13" customWidth="1"/>
    <col min="7434" max="7434" width="44.5703125" style="13" customWidth="1"/>
    <col min="7435" max="7677" width="11.42578125" style="13"/>
    <col min="7678" max="7678" width="7.85546875" style="13" customWidth="1"/>
    <col min="7679" max="7679" width="19.5703125" style="13" customWidth="1"/>
    <col min="7680" max="7680" width="18.7109375" style="13" customWidth="1"/>
    <col min="7681" max="7681" width="15.85546875" style="13" customWidth="1"/>
    <col min="7682" max="7682" width="38.28515625" style="13" bestFit="1" customWidth="1"/>
    <col min="7683" max="7683" width="30" style="13" customWidth="1"/>
    <col min="7684" max="7684" width="20.85546875" style="13" customWidth="1"/>
    <col min="7685" max="7685" width="17.7109375" style="13" customWidth="1"/>
    <col min="7686" max="7687" width="20.85546875" style="13" customWidth="1"/>
    <col min="7688" max="7688" width="13" style="13" bestFit="1" customWidth="1"/>
    <col min="7689" max="7689" width="15.140625" style="13" customWidth="1"/>
    <col min="7690" max="7690" width="44.5703125" style="13" customWidth="1"/>
    <col min="7691" max="7933" width="11.42578125" style="13"/>
    <col min="7934" max="7934" width="7.85546875" style="13" customWidth="1"/>
    <col min="7935" max="7935" width="19.5703125" style="13" customWidth="1"/>
    <col min="7936" max="7936" width="18.7109375" style="13" customWidth="1"/>
    <col min="7937" max="7937" width="15.85546875" style="13" customWidth="1"/>
    <col min="7938" max="7938" width="38.28515625" style="13" bestFit="1" customWidth="1"/>
    <col min="7939" max="7939" width="30" style="13" customWidth="1"/>
    <col min="7940" max="7940" width="20.85546875" style="13" customWidth="1"/>
    <col min="7941" max="7941" width="17.7109375" style="13" customWidth="1"/>
    <col min="7942" max="7943" width="20.85546875" style="13" customWidth="1"/>
    <col min="7944" max="7944" width="13" style="13" bestFit="1" customWidth="1"/>
    <col min="7945" max="7945" width="15.140625" style="13" customWidth="1"/>
    <col min="7946" max="7946" width="44.5703125" style="13" customWidth="1"/>
    <col min="7947" max="8189" width="11.42578125" style="13"/>
    <col min="8190" max="8190" width="7.85546875" style="13" customWidth="1"/>
    <col min="8191" max="8191" width="19.5703125" style="13" customWidth="1"/>
    <col min="8192" max="8192" width="18.7109375" style="13" customWidth="1"/>
    <col min="8193" max="8193" width="15.85546875" style="13" customWidth="1"/>
    <col min="8194" max="8194" width="38.28515625" style="13" bestFit="1" customWidth="1"/>
    <col min="8195" max="8195" width="30" style="13" customWidth="1"/>
    <col min="8196" max="8196" width="20.85546875" style="13" customWidth="1"/>
    <col min="8197" max="8197" width="17.7109375" style="13" customWidth="1"/>
    <col min="8198" max="8199" width="20.85546875" style="13" customWidth="1"/>
    <col min="8200" max="8200" width="13" style="13" bestFit="1" customWidth="1"/>
    <col min="8201" max="8201" width="15.140625" style="13" customWidth="1"/>
    <col min="8202" max="8202" width="44.5703125" style="13" customWidth="1"/>
    <col min="8203" max="8445" width="11.42578125" style="13"/>
    <col min="8446" max="8446" width="7.85546875" style="13" customWidth="1"/>
    <col min="8447" max="8447" width="19.5703125" style="13" customWidth="1"/>
    <col min="8448" max="8448" width="18.7109375" style="13" customWidth="1"/>
    <col min="8449" max="8449" width="15.85546875" style="13" customWidth="1"/>
    <col min="8450" max="8450" width="38.28515625" style="13" bestFit="1" customWidth="1"/>
    <col min="8451" max="8451" width="30" style="13" customWidth="1"/>
    <col min="8452" max="8452" width="20.85546875" style="13" customWidth="1"/>
    <col min="8453" max="8453" width="17.7109375" style="13" customWidth="1"/>
    <col min="8454" max="8455" width="20.85546875" style="13" customWidth="1"/>
    <col min="8456" max="8456" width="13" style="13" bestFit="1" customWidth="1"/>
    <col min="8457" max="8457" width="15.140625" style="13" customWidth="1"/>
    <col min="8458" max="8458" width="44.5703125" style="13" customWidth="1"/>
    <col min="8459" max="8701" width="11.42578125" style="13"/>
    <col min="8702" max="8702" width="7.85546875" style="13" customWidth="1"/>
    <col min="8703" max="8703" width="19.5703125" style="13" customWidth="1"/>
    <col min="8704" max="8704" width="18.7109375" style="13" customWidth="1"/>
    <col min="8705" max="8705" width="15.85546875" style="13" customWidth="1"/>
    <col min="8706" max="8706" width="38.28515625" style="13" bestFit="1" customWidth="1"/>
    <col min="8707" max="8707" width="30" style="13" customWidth="1"/>
    <col min="8708" max="8708" width="20.85546875" style="13" customWidth="1"/>
    <col min="8709" max="8709" width="17.7109375" style="13" customWidth="1"/>
    <col min="8710" max="8711" width="20.85546875" style="13" customWidth="1"/>
    <col min="8712" max="8712" width="13" style="13" bestFit="1" customWidth="1"/>
    <col min="8713" max="8713" width="15.140625" style="13" customWidth="1"/>
    <col min="8714" max="8714" width="44.5703125" style="13" customWidth="1"/>
    <col min="8715" max="8957" width="11.42578125" style="13"/>
    <col min="8958" max="8958" width="7.85546875" style="13" customWidth="1"/>
    <col min="8959" max="8959" width="19.5703125" style="13" customWidth="1"/>
    <col min="8960" max="8960" width="18.7109375" style="13" customWidth="1"/>
    <col min="8961" max="8961" width="15.85546875" style="13" customWidth="1"/>
    <col min="8962" max="8962" width="38.28515625" style="13" bestFit="1" customWidth="1"/>
    <col min="8963" max="8963" width="30" style="13" customWidth="1"/>
    <col min="8964" max="8964" width="20.85546875" style="13" customWidth="1"/>
    <col min="8965" max="8965" width="17.7109375" style="13" customWidth="1"/>
    <col min="8966" max="8967" width="20.85546875" style="13" customWidth="1"/>
    <col min="8968" max="8968" width="13" style="13" bestFit="1" customWidth="1"/>
    <col min="8969" max="8969" width="15.140625" style="13" customWidth="1"/>
    <col min="8970" max="8970" width="44.5703125" style="13" customWidth="1"/>
    <col min="8971" max="9213" width="11.42578125" style="13"/>
    <col min="9214" max="9214" width="7.85546875" style="13" customWidth="1"/>
    <col min="9215" max="9215" width="19.5703125" style="13" customWidth="1"/>
    <col min="9216" max="9216" width="18.7109375" style="13" customWidth="1"/>
    <col min="9217" max="9217" width="15.85546875" style="13" customWidth="1"/>
    <col min="9218" max="9218" width="38.28515625" style="13" bestFit="1" customWidth="1"/>
    <col min="9219" max="9219" width="30" style="13" customWidth="1"/>
    <col min="9220" max="9220" width="20.85546875" style="13" customWidth="1"/>
    <col min="9221" max="9221" width="17.7109375" style="13" customWidth="1"/>
    <col min="9222" max="9223" width="20.85546875" style="13" customWidth="1"/>
    <col min="9224" max="9224" width="13" style="13" bestFit="1" customWidth="1"/>
    <col min="9225" max="9225" width="15.140625" style="13" customWidth="1"/>
    <col min="9226" max="9226" width="44.5703125" style="13" customWidth="1"/>
    <col min="9227" max="9469" width="11.42578125" style="13"/>
    <col min="9470" max="9470" width="7.85546875" style="13" customWidth="1"/>
    <col min="9471" max="9471" width="19.5703125" style="13" customWidth="1"/>
    <col min="9472" max="9472" width="18.7109375" style="13" customWidth="1"/>
    <col min="9473" max="9473" width="15.85546875" style="13" customWidth="1"/>
    <col min="9474" max="9474" width="38.28515625" style="13" bestFit="1" customWidth="1"/>
    <col min="9475" max="9475" width="30" style="13" customWidth="1"/>
    <col min="9476" max="9476" width="20.85546875" style="13" customWidth="1"/>
    <col min="9477" max="9477" width="17.7109375" style="13" customWidth="1"/>
    <col min="9478" max="9479" width="20.85546875" style="13" customWidth="1"/>
    <col min="9480" max="9480" width="13" style="13" bestFit="1" customWidth="1"/>
    <col min="9481" max="9481" width="15.140625" style="13" customWidth="1"/>
    <col min="9482" max="9482" width="44.5703125" style="13" customWidth="1"/>
    <col min="9483" max="9725" width="11.42578125" style="13"/>
    <col min="9726" max="9726" width="7.85546875" style="13" customWidth="1"/>
    <col min="9727" max="9727" width="19.5703125" style="13" customWidth="1"/>
    <col min="9728" max="9728" width="18.7109375" style="13" customWidth="1"/>
    <col min="9729" max="9729" width="15.85546875" style="13" customWidth="1"/>
    <col min="9730" max="9730" width="38.28515625" style="13" bestFit="1" customWidth="1"/>
    <col min="9731" max="9731" width="30" style="13" customWidth="1"/>
    <col min="9732" max="9732" width="20.85546875" style="13" customWidth="1"/>
    <col min="9733" max="9733" width="17.7109375" style="13" customWidth="1"/>
    <col min="9734" max="9735" width="20.85546875" style="13" customWidth="1"/>
    <col min="9736" max="9736" width="13" style="13" bestFit="1" customWidth="1"/>
    <col min="9737" max="9737" width="15.140625" style="13" customWidth="1"/>
    <col min="9738" max="9738" width="44.5703125" style="13" customWidth="1"/>
    <col min="9739" max="9981" width="11.42578125" style="13"/>
    <col min="9982" max="9982" width="7.85546875" style="13" customWidth="1"/>
    <col min="9983" max="9983" width="19.5703125" style="13" customWidth="1"/>
    <col min="9984" max="9984" width="18.7109375" style="13" customWidth="1"/>
    <col min="9985" max="9985" width="15.85546875" style="13" customWidth="1"/>
    <col min="9986" max="9986" width="38.28515625" style="13" bestFit="1" customWidth="1"/>
    <col min="9987" max="9987" width="30" style="13" customWidth="1"/>
    <col min="9988" max="9988" width="20.85546875" style="13" customWidth="1"/>
    <col min="9989" max="9989" width="17.7109375" style="13" customWidth="1"/>
    <col min="9990" max="9991" width="20.85546875" style="13" customWidth="1"/>
    <col min="9992" max="9992" width="13" style="13" bestFit="1" customWidth="1"/>
    <col min="9993" max="9993" width="15.140625" style="13" customWidth="1"/>
    <col min="9994" max="9994" width="44.5703125" style="13" customWidth="1"/>
    <col min="9995" max="10237" width="11.42578125" style="13"/>
    <col min="10238" max="10238" width="7.85546875" style="13" customWidth="1"/>
    <col min="10239" max="10239" width="19.5703125" style="13" customWidth="1"/>
    <col min="10240" max="10240" width="18.7109375" style="13" customWidth="1"/>
    <col min="10241" max="10241" width="15.85546875" style="13" customWidth="1"/>
    <col min="10242" max="10242" width="38.28515625" style="13" bestFit="1" customWidth="1"/>
    <col min="10243" max="10243" width="30" style="13" customWidth="1"/>
    <col min="10244" max="10244" width="20.85546875" style="13" customWidth="1"/>
    <col min="10245" max="10245" width="17.7109375" style="13" customWidth="1"/>
    <col min="10246" max="10247" width="20.85546875" style="13" customWidth="1"/>
    <col min="10248" max="10248" width="13" style="13" bestFit="1" customWidth="1"/>
    <col min="10249" max="10249" width="15.140625" style="13" customWidth="1"/>
    <col min="10250" max="10250" width="44.5703125" style="13" customWidth="1"/>
    <col min="10251" max="10493" width="11.42578125" style="13"/>
    <col min="10494" max="10494" width="7.85546875" style="13" customWidth="1"/>
    <col min="10495" max="10495" width="19.5703125" style="13" customWidth="1"/>
    <col min="10496" max="10496" width="18.7109375" style="13" customWidth="1"/>
    <col min="10497" max="10497" width="15.85546875" style="13" customWidth="1"/>
    <col min="10498" max="10498" width="38.28515625" style="13" bestFit="1" customWidth="1"/>
    <col min="10499" max="10499" width="30" style="13" customWidth="1"/>
    <col min="10500" max="10500" width="20.85546875" style="13" customWidth="1"/>
    <col min="10501" max="10501" width="17.7109375" style="13" customWidth="1"/>
    <col min="10502" max="10503" width="20.85546875" style="13" customWidth="1"/>
    <col min="10504" max="10504" width="13" style="13" bestFit="1" customWidth="1"/>
    <col min="10505" max="10505" width="15.140625" style="13" customWidth="1"/>
    <col min="10506" max="10506" width="44.5703125" style="13" customWidth="1"/>
    <col min="10507" max="10749" width="11.42578125" style="13"/>
    <col min="10750" max="10750" width="7.85546875" style="13" customWidth="1"/>
    <col min="10751" max="10751" width="19.5703125" style="13" customWidth="1"/>
    <col min="10752" max="10752" width="18.7109375" style="13" customWidth="1"/>
    <col min="10753" max="10753" width="15.85546875" style="13" customWidth="1"/>
    <col min="10754" max="10754" width="38.28515625" style="13" bestFit="1" customWidth="1"/>
    <col min="10755" max="10755" width="30" style="13" customWidth="1"/>
    <col min="10756" max="10756" width="20.85546875" style="13" customWidth="1"/>
    <col min="10757" max="10757" width="17.7109375" style="13" customWidth="1"/>
    <col min="10758" max="10759" width="20.85546875" style="13" customWidth="1"/>
    <col min="10760" max="10760" width="13" style="13" bestFit="1" customWidth="1"/>
    <col min="10761" max="10761" width="15.140625" style="13" customWidth="1"/>
    <col min="10762" max="10762" width="44.5703125" style="13" customWidth="1"/>
    <col min="10763" max="11005" width="11.42578125" style="13"/>
    <col min="11006" max="11006" width="7.85546875" style="13" customWidth="1"/>
    <col min="11007" max="11007" width="19.5703125" style="13" customWidth="1"/>
    <col min="11008" max="11008" width="18.7109375" style="13" customWidth="1"/>
    <col min="11009" max="11009" width="15.85546875" style="13" customWidth="1"/>
    <col min="11010" max="11010" width="38.28515625" style="13" bestFit="1" customWidth="1"/>
    <col min="11011" max="11011" width="30" style="13" customWidth="1"/>
    <col min="11012" max="11012" width="20.85546875" style="13" customWidth="1"/>
    <col min="11013" max="11013" width="17.7109375" style="13" customWidth="1"/>
    <col min="11014" max="11015" width="20.85546875" style="13" customWidth="1"/>
    <col min="11016" max="11016" width="13" style="13" bestFit="1" customWidth="1"/>
    <col min="11017" max="11017" width="15.140625" style="13" customWidth="1"/>
    <col min="11018" max="11018" width="44.5703125" style="13" customWidth="1"/>
    <col min="11019" max="11261" width="11.42578125" style="13"/>
    <col min="11262" max="11262" width="7.85546875" style="13" customWidth="1"/>
    <col min="11263" max="11263" width="19.5703125" style="13" customWidth="1"/>
    <col min="11264" max="11264" width="18.7109375" style="13" customWidth="1"/>
    <col min="11265" max="11265" width="15.85546875" style="13" customWidth="1"/>
    <col min="11266" max="11266" width="38.28515625" style="13" bestFit="1" customWidth="1"/>
    <col min="11267" max="11267" width="30" style="13" customWidth="1"/>
    <col min="11268" max="11268" width="20.85546875" style="13" customWidth="1"/>
    <col min="11269" max="11269" width="17.7109375" style="13" customWidth="1"/>
    <col min="11270" max="11271" width="20.85546875" style="13" customWidth="1"/>
    <col min="11272" max="11272" width="13" style="13" bestFit="1" customWidth="1"/>
    <col min="11273" max="11273" width="15.140625" style="13" customWidth="1"/>
    <col min="11274" max="11274" width="44.5703125" style="13" customWidth="1"/>
    <col min="11275" max="11517" width="11.42578125" style="13"/>
    <col min="11518" max="11518" width="7.85546875" style="13" customWidth="1"/>
    <col min="11519" max="11519" width="19.5703125" style="13" customWidth="1"/>
    <col min="11520" max="11520" width="18.7109375" style="13" customWidth="1"/>
    <col min="11521" max="11521" width="15.85546875" style="13" customWidth="1"/>
    <col min="11522" max="11522" width="38.28515625" style="13" bestFit="1" customWidth="1"/>
    <col min="11523" max="11523" width="30" style="13" customWidth="1"/>
    <col min="11524" max="11524" width="20.85546875" style="13" customWidth="1"/>
    <col min="11525" max="11525" width="17.7109375" style="13" customWidth="1"/>
    <col min="11526" max="11527" width="20.85546875" style="13" customWidth="1"/>
    <col min="11528" max="11528" width="13" style="13" bestFit="1" customWidth="1"/>
    <col min="11529" max="11529" width="15.140625" style="13" customWidth="1"/>
    <col min="11530" max="11530" width="44.5703125" style="13" customWidth="1"/>
    <col min="11531" max="11773" width="11.42578125" style="13"/>
    <col min="11774" max="11774" width="7.85546875" style="13" customWidth="1"/>
    <col min="11775" max="11775" width="19.5703125" style="13" customWidth="1"/>
    <col min="11776" max="11776" width="18.7109375" style="13" customWidth="1"/>
    <col min="11777" max="11777" width="15.85546875" style="13" customWidth="1"/>
    <col min="11778" max="11778" width="38.28515625" style="13" bestFit="1" customWidth="1"/>
    <col min="11779" max="11779" width="30" style="13" customWidth="1"/>
    <col min="11780" max="11780" width="20.85546875" style="13" customWidth="1"/>
    <col min="11781" max="11781" width="17.7109375" style="13" customWidth="1"/>
    <col min="11782" max="11783" width="20.85546875" style="13" customWidth="1"/>
    <col min="11784" max="11784" width="13" style="13" bestFit="1" customWidth="1"/>
    <col min="11785" max="11785" width="15.140625" style="13" customWidth="1"/>
    <col min="11786" max="11786" width="44.5703125" style="13" customWidth="1"/>
    <col min="11787" max="12029" width="11.42578125" style="13"/>
    <col min="12030" max="12030" width="7.85546875" style="13" customWidth="1"/>
    <col min="12031" max="12031" width="19.5703125" style="13" customWidth="1"/>
    <col min="12032" max="12032" width="18.7109375" style="13" customWidth="1"/>
    <col min="12033" max="12033" width="15.85546875" style="13" customWidth="1"/>
    <col min="12034" max="12034" width="38.28515625" style="13" bestFit="1" customWidth="1"/>
    <col min="12035" max="12035" width="30" style="13" customWidth="1"/>
    <col min="12036" max="12036" width="20.85546875" style="13" customWidth="1"/>
    <col min="12037" max="12037" width="17.7109375" style="13" customWidth="1"/>
    <col min="12038" max="12039" width="20.85546875" style="13" customWidth="1"/>
    <col min="12040" max="12040" width="13" style="13" bestFit="1" customWidth="1"/>
    <col min="12041" max="12041" width="15.140625" style="13" customWidth="1"/>
    <col min="12042" max="12042" width="44.5703125" style="13" customWidth="1"/>
    <col min="12043" max="12285" width="11.42578125" style="13"/>
    <col min="12286" max="12286" width="7.85546875" style="13" customWidth="1"/>
    <col min="12287" max="12287" width="19.5703125" style="13" customWidth="1"/>
    <col min="12288" max="12288" width="18.7109375" style="13" customWidth="1"/>
    <col min="12289" max="12289" width="15.85546875" style="13" customWidth="1"/>
    <col min="12290" max="12290" width="38.28515625" style="13" bestFit="1" customWidth="1"/>
    <col min="12291" max="12291" width="30" style="13" customWidth="1"/>
    <col min="12292" max="12292" width="20.85546875" style="13" customWidth="1"/>
    <col min="12293" max="12293" width="17.7109375" style="13" customWidth="1"/>
    <col min="12294" max="12295" width="20.85546875" style="13" customWidth="1"/>
    <col min="12296" max="12296" width="13" style="13" bestFit="1" customWidth="1"/>
    <col min="12297" max="12297" width="15.140625" style="13" customWidth="1"/>
    <col min="12298" max="12298" width="44.5703125" style="13" customWidth="1"/>
    <col min="12299" max="12541" width="11.42578125" style="13"/>
    <col min="12542" max="12542" width="7.85546875" style="13" customWidth="1"/>
    <col min="12543" max="12543" width="19.5703125" style="13" customWidth="1"/>
    <col min="12544" max="12544" width="18.7109375" style="13" customWidth="1"/>
    <col min="12545" max="12545" width="15.85546875" style="13" customWidth="1"/>
    <col min="12546" max="12546" width="38.28515625" style="13" bestFit="1" customWidth="1"/>
    <col min="12547" max="12547" width="30" style="13" customWidth="1"/>
    <col min="12548" max="12548" width="20.85546875" style="13" customWidth="1"/>
    <col min="12549" max="12549" width="17.7109375" style="13" customWidth="1"/>
    <col min="12550" max="12551" width="20.85546875" style="13" customWidth="1"/>
    <col min="12552" max="12552" width="13" style="13" bestFit="1" customWidth="1"/>
    <col min="12553" max="12553" width="15.140625" style="13" customWidth="1"/>
    <col min="12554" max="12554" width="44.5703125" style="13" customWidth="1"/>
    <col min="12555" max="12797" width="11.42578125" style="13"/>
    <col min="12798" max="12798" width="7.85546875" style="13" customWidth="1"/>
    <col min="12799" max="12799" width="19.5703125" style="13" customWidth="1"/>
    <col min="12800" max="12800" width="18.7109375" style="13" customWidth="1"/>
    <col min="12801" max="12801" width="15.85546875" style="13" customWidth="1"/>
    <col min="12802" max="12802" width="38.28515625" style="13" bestFit="1" customWidth="1"/>
    <col min="12803" max="12803" width="30" style="13" customWidth="1"/>
    <col min="12804" max="12804" width="20.85546875" style="13" customWidth="1"/>
    <col min="12805" max="12805" width="17.7109375" style="13" customWidth="1"/>
    <col min="12806" max="12807" width="20.85546875" style="13" customWidth="1"/>
    <col min="12808" max="12808" width="13" style="13" bestFit="1" customWidth="1"/>
    <col min="12809" max="12809" width="15.140625" style="13" customWidth="1"/>
    <col min="12810" max="12810" width="44.5703125" style="13" customWidth="1"/>
    <col min="12811" max="13053" width="11.42578125" style="13"/>
    <col min="13054" max="13054" width="7.85546875" style="13" customWidth="1"/>
    <col min="13055" max="13055" width="19.5703125" style="13" customWidth="1"/>
    <col min="13056" max="13056" width="18.7109375" style="13" customWidth="1"/>
    <col min="13057" max="13057" width="15.85546875" style="13" customWidth="1"/>
    <col min="13058" max="13058" width="38.28515625" style="13" bestFit="1" customWidth="1"/>
    <col min="13059" max="13059" width="30" style="13" customWidth="1"/>
    <col min="13060" max="13060" width="20.85546875" style="13" customWidth="1"/>
    <col min="13061" max="13061" width="17.7109375" style="13" customWidth="1"/>
    <col min="13062" max="13063" width="20.85546875" style="13" customWidth="1"/>
    <col min="13064" max="13064" width="13" style="13" bestFit="1" customWidth="1"/>
    <col min="13065" max="13065" width="15.140625" style="13" customWidth="1"/>
    <col min="13066" max="13066" width="44.5703125" style="13" customWidth="1"/>
    <col min="13067" max="13309" width="11.42578125" style="13"/>
    <col min="13310" max="13310" width="7.85546875" style="13" customWidth="1"/>
    <col min="13311" max="13311" width="19.5703125" style="13" customWidth="1"/>
    <col min="13312" max="13312" width="18.7109375" style="13" customWidth="1"/>
    <col min="13313" max="13313" width="15.85546875" style="13" customWidth="1"/>
    <col min="13314" max="13314" width="38.28515625" style="13" bestFit="1" customWidth="1"/>
    <col min="13315" max="13315" width="30" style="13" customWidth="1"/>
    <col min="13316" max="13316" width="20.85546875" style="13" customWidth="1"/>
    <col min="13317" max="13317" width="17.7109375" style="13" customWidth="1"/>
    <col min="13318" max="13319" width="20.85546875" style="13" customWidth="1"/>
    <col min="13320" max="13320" width="13" style="13" bestFit="1" customWidth="1"/>
    <col min="13321" max="13321" width="15.140625" style="13" customWidth="1"/>
    <col min="13322" max="13322" width="44.5703125" style="13" customWidth="1"/>
    <col min="13323" max="13565" width="11.42578125" style="13"/>
    <col min="13566" max="13566" width="7.85546875" style="13" customWidth="1"/>
    <col min="13567" max="13567" width="19.5703125" style="13" customWidth="1"/>
    <col min="13568" max="13568" width="18.7109375" style="13" customWidth="1"/>
    <col min="13569" max="13569" width="15.85546875" style="13" customWidth="1"/>
    <col min="13570" max="13570" width="38.28515625" style="13" bestFit="1" customWidth="1"/>
    <col min="13571" max="13571" width="30" style="13" customWidth="1"/>
    <col min="13572" max="13572" width="20.85546875" style="13" customWidth="1"/>
    <col min="13573" max="13573" width="17.7109375" style="13" customWidth="1"/>
    <col min="13574" max="13575" width="20.85546875" style="13" customWidth="1"/>
    <col min="13576" max="13576" width="13" style="13" bestFit="1" customWidth="1"/>
    <col min="13577" max="13577" width="15.140625" style="13" customWidth="1"/>
    <col min="13578" max="13578" width="44.5703125" style="13" customWidth="1"/>
    <col min="13579" max="13821" width="11.42578125" style="13"/>
    <col min="13822" max="13822" width="7.85546875" style="13" customWidth="1"/>
    <col min="13823" max="13823" width="19.5703125" style="13" customWidth="1"/>
    <col min="13824" max="13824" width="18.7109375" style="13" customWidth="1"/>
    <col min="13825" max="13825" width="15.85546875" style="13" customWidth="1"/>
    <col min="13826" max="13826" width="38.28515625" style="13" bestFit="1" customWidth="1"/>
    <col min="13827" max="13827" width="30" style="13" customWidth="1"/>
    <col min="13828" max="13828" width="20.85546875" style="13" customWidth="1"/>
    <col min="13829" max="13829" width="17.7109375" style="13" customWidth="1"/>
    <col min="13830" max="13831" width="20.85546875" style="13" customWidth="1"/>
    <col min="13832" max="13832" width="13" style="13" bestFit="1" customWidth="1"/>
    <col min="13833" max="13833" width="15.140625" style="13" customWidth="1"/>
    <col min="13834" max="13834" width="44.5703125" style="13" customWidth="1"/>
    <col min="13835" max="14077" width="11.42578125" style="13"/>
    <col min="14078" max="14078" width="7.85546875" style="13" customWidth="1"/>
    <col min="14079" max="14079" width="19.5703125" style="13" customWidth="1"/>
    <col min="14080" max="14080" width="18.7109375" style="13" customWidth="1"/>
    <col min="14081" max="14081" width="15.85546875" style="13" customWidth="1"/>
    <col min="14082" max="14082" width="38.28515625" style="13" bestFit="1" customWidth="1"/>
    <col min="14083" max="14083" width="30" style="13" customWidth="1"/>
    <col min="14084" max="14084" width="20.85546875" style="13" customWidth="1"/>
    <col min="14085" max="14085" width="17.7109375" style="13" customWidth="1"/>
    <col min="14086" max="14087" width="20.85546875" style="13" customWidth="1"/>
    <col min="14088" max="14088" width="13" style="13" bestFit="1" customWidth="1"/>
    <col min="14089" max="14089" width="15.140625" style="13" customWidth="1"/>
    <col min="14090" max="14090" width="44.5703125" style="13" customWidth="1"/>
    <col min="14091" max="14333" width="11.42578125" style="13"/>
    <col min="14334" max="14334" width="7.85546875" style="13" customWidth="1"/>
    <col min="14335" max="14335" width="19.5703125" style="13" customWidth="1"/>
    <col min="14336" max="14336" width="18.7109375" style="13" customWidth="1"/>
    <col min="14337" max="14337" width="15.85546875" style="13" customWidth="1"/>
    <col min="14338" max="14338" width="38.28515625" style="13" bestFit="1" customWidth="1"/>
    <col min="14339" max="14339" width="30" style="13" customWidth="1"/>
    <col min="14340" max="14340" width="20.85546875" style="13" customWidth="1"/>
    <col min="14341" max="14341" width="17.7109375" style="13" customWidth="1"/>
    <col min="14342" max="14343" width="20.85546875" style="13" customWidth="1"/>
    <col min="14344" max="14344" width="13" style="13" bestFit="1" customWidth="1"/>
    <col min="14345" max="14345" width="15.140625" style="13" customWidth="1"/>
    <col min="14346" max="14346" width="44.5703125" style="13" customWidth="1"/>
    <col min="14347" max="14589" width="11.42578125" style="13"/>
    <col min="14590" max="14590" width="7.85546875" style="13" customWidth="1"/>
    <col min="14591" max="14591" width="19.5703125" style="13" customWidth="1"/>
    <col min="14592" max="14592" width="18.7109375" style="13" customWidth="1"/>
    <col min="14593" max="14593" width="15.85546875" style="13" customWidth="1"/>
    <col min="14594" max="14594" width="38.28515625" style="13" bestFit="1" customWidth="1"/>
    <col min="14595" max="14595" width="30" style="13" customWidth="1"/>
    <col min="14596" max="14596" width="20.85546875" style="13" customWidth="1"/>
    <col min="14597" max="14597" width="17.7109375" style="13" customWidth="1"/>
    <col min="14598" max="14599" width="20.85546875" style="13" customWidth="1"/>
    <col min="14600" max="14600" width="13" style="13" bestFit="1" customWidth="1"/>
    <col min="14601" max="14601" width="15.140625" style="13" customWidth="1"/>
    <col min="14602" max="14602" width="44.5703125" style="13" customWidth="1"/>
    <col min="14603" max="14845" width="11.42578125" style="13"/>
    <col min="14846" max="14846" width="7.85546875" style="13" customWidth="1"/>
    <col min="14847" max="14847" width="19.5703125" style="13" customWidth="1"/>
    <col min="14848" max="14848" width="18.7109375" style="13" customWidth="1"/>
    <col min="14849" max="14849" width="15.85546875" style="13" customWidth="1"/>
    <col min="14850" max="14850" width="38.28515625" style="13" bestFit="1" customWidth="1"/>
    <col min="14851" max="14851" width="30" style="13" customWidth="1"/>
    <col min="14852" max="14852" width="20.85546875" style="13" customWidth="1"/>
    <col min="14853" max="14853" width="17.7109375" style="13" customWidth="1"/>
    <col min="14854" max="14855" width="20.85546875" style="13" customWidth="1"/>
    <col min="14856" max="14856" width="13" style="13" bestFit="1" customWidth="1"/>
    <col min="14857" max="14857" width="15.140625" style="13" customWidth="1"/>
    <col min="14858" max="14858" width="44.5703125" style="13" customWidth="1"/>
    <col min="14859" max="15101" width="11.42578125" style="13"/>
    <col min="15102" max="15102" width="7.85546875" style="13" customWidth="1"/>
    <col min="15103" max="15103" width="19.5703125" style="13" customWidth="1"/>
    <col min="15104" max="15104" width="18.7109375" style="13" customWidth="1"/>
    <col min="15105" max="15105" width="15.85546875" style="13" customWidth="1"/>
    <col min="15106" max="15106" width="38.28515625" style="13" bestFit="1" customWidth="1"/>
    <col min="15107" max="15107" width="30" style="13" customWidth="1"/>
    <col min="15108" max="15108" width="20.85546875" style="13" customWidth="1"/>
    <col min="15109" max="15109" width="17.7109375" style="13" customWidth="1"/>
    <col min="15110" max="15111" width="20.85546875" style="13" customWidth="1"/>
    <col min="15112" max="15112" width="13" style="13" bestFit="1" customWidth="1"/>
    <col min="15113" max="15113" width="15.140625" style="13" customWidth="1"/>
    <col min="15114" max="15114" width="44.5703125" style="13" customWidth="1"/>
    <col min="15115" max="15357" width="11.42578125" style="13"/>
    <col min="15358" max="15358" width="7.85546875" style="13" customWidth="1"/>
    <col min="15359" max="15359" width="19.5703125" style="13" customWidth="1"/>
    <col min="15360" max="15360" width="18.7109375" style="13" customWidth="1"/>
    <col min="15361" max="15361" width="15.85546875" style="13" customWidth="1"/>
    <col min="15362" max="15362" width="38.28515625" style="13" bestFit="1" customWidth="1"/>
    <col min="15363" max="15363" width="30" style="13" customWidth="1"/>
    <col min="15364" max="15364" width="20.85546875" style="13" customWidth="1"/>
    <col min="15365" max="15365" width="17.7109375" style="13" customWidth="1"/>
    <col min="15366" max="15367" width="20.85546875" style="13" customWidth="1"/>
    <col min="15368" max="15368" width="13" style="13" bestFit="1" customWidth="1"/>
    <col min="15369" max="15369" width="15.140625" style="13" customWidth="1"/>
    <col min="15370" max="15370" width="44.5703125" style="13" customWidth="1"/>
    <col min="15371" max="15613" width="11.42578125" style="13"/>
    <col min="15614" max="15614" width="7.85546875" style="13" customWidth="1"/>
    <col min="15615" max="15615" width="19.5703125" style="13" customWidth="1"/>
    <col min="15616" max="15616" width="18.7109375" style="13" customWidth="1"/>
    <col min="15617" max="15617" width="15.85546875" style="13" customWidth="1"/>
    <col min="15618" max="15618" width="38.28515625" style="13" bestFit="1" customWidth="1"/>
    <col min="15619" max="15619" width="30" style="13" customWidth="1"/>
    <col min="15620" max="15620" width="20.85546875" style="13" customWidth="1"/>
    <col min="15621" max="15621" width="17.7109375" style="13" customWidth="1"/>
    <col min="15622" max="15623" width="20.85546875" style="13" customWidth="1"/>
    <col min="15624" max="15624" width="13" style="13" bestFit="1" customWidth="1"/>
    <col min="15625" max="15625" width="15.140625" style="13" customWidth="1"/>
    <col min="15626" max="15626" width="44.5703125" style="13" customWidth="1"/>
    <col min="15627" max="15869" width="11.42578125" style="13"/>
    <col min="15870" max="15870" width="7.85546875" style="13" customWidth="1"/>
    <col min="15871" max="15871" width="19.5703125" style="13" customWidth="1"/>
    <col min="15872" max="15872" width="18.7109375" style="13" customWidth="1"/>
    <col min="15873" max="15873" width="15.85546875" style="13" customWidth="1"/>
    <col min="15874" max="15874" width="38.28515625" style="13" bestFit="1" customWidth="1"/>
    <col min="15875" max="15875" width="30" style="13" customWidth="1"/>
    <col min="15876" max="15876" width="20.85546875" style="13" customWidth="1"/>
    <col min="15877" max="15877" width="17.7109375" style="13" customWidth="1"/>
    <col min="15878" max="15879" width="20.85546875" style="13" customWidth="1"/>
    <col min="15880" max="15880" width="13" style="13" bestFit="1" customWidth="1"/>
    <col min="15881" max="15881" width="15.140625" style="13" customWidth="1"/>
    <col min="15882" max="15882" width="44.5703125" style="13" customWidth="1"/>
    <col min="15883" max="16125" width="11.42578125" style="13"/>
    <col min="16126" max="16126" width="7.85546875" style="13" customWidth="1"/>
    <col min="16127" max="16127" width="19.5703125" style="13" customWidth="1"/>
    <col min="16128" max="16128" width="18.7109375" style="13" customWidth="1"/>
    <col min="16129" max="16129" width="15.85546875" style="13" customWidth="1"/>
    <col min="16130" max="16130" width="38.28515625" style="13" bestFit="1" customWidth="1"/>
    <col min="16131" max="16131" width="30" style="13" customWidth="1"/>
    <col min="16132" max="16132" width="20.85546875" style="13" customWidth="1"/>
    <col min="16133" max="16133" width="17.7109375" style="13" customWidth="1"/>
    <col min="16134" max="16135" width="20.85546875" style="13" customWidth="1"/>
    <col min="16136" max="16136" width="13" style="13" bestFit="1" customWidth="1"/>
    <col min="16137" max="16137" width="15.140625" style="13" customWidth="1"/>
    <col min="16138" max="16138" width="44.5703125" style="13" customWidth="1"/>
    <col min="16139" max="16384" width="11.42578125" style="13"/>
  </cols>
  <sheetData>
    <row r="1" spans="1:20">
      <c r="A1" s="143"/>
      <c r="B1" s="144"/>
      <c r="C1" s="144"/>
      <c r="D1" s="144"/>
      <c r="E1" s="144"/>
      <c r="F1" s="144"/>
      <c r="G1" s="144"/>
      <c r="H1" s="144"/>
      <c r="I1" s="144"/>
      <c r="J1" s="144"/>
      <c r="K1" s="144"/>
      <c r="L1" s="144"/>
      <c r="M1" s="144"/>
      <c r="N1" s="145"/>
    </row>
    <row r="2" spans="1:20" ht="71.25" customHeight="1">
      <c r="A2" s="146"/>
      <c r="B2" s="147"/>
      <c r="C2" s="147"/>
      <c r="D2" s="147"/>
      <c r="E2" s="147"/>
      <c r="F2" s="147"/>
      <c r="G2" s="147"/>
      <c r="H2" s="147"/>
      <c r="I2" s="147"/>
      <c r="J2" s="147"/>
      <c r="K2" s="147"/>
      <c r="L2" s="147"/>
      <c r="M2" s="147"/>
      <c r="N2" s="148"/>
    </row>
    <row r="3" spans="1:20" ht="21.95" customHeight="1">
      <c r="A3" s="149"/>
      <c r="B3" s="150"/>
      <c r="C3" s="150"/>
      <c r="D3" s="150"/>
      <c r="E3" s="150"/>
      <c r="F3" s="150"/>
      <c r="G3" s="150"/>
      <c r="H3" s="150"/>
      <c r="I3" s="150"/>
      <c r="J3" s="150"/>
      <c r="K3" s="150"/>
      <c r="L3" s="150"/>
      <c r="M3" s="150"/>
      <c r="N3" s="14"/>
    </row>
    <row r="4" spans="1:20" ht="69.75" customHeight="1">
      <c r="A4" s="151" t="s">
        <v>56</v>
      </c>
      <c r="B4" s="152"/>
      <c r="C4" s="153"/>
      <c r="D4" s="154" t="s">
        <v>247</v>
      </c>
      <c r="E4" s="154"/>
      <c r="F4" s="154"/>
      <c r="G4" s="155"/>
      <c r="H4" s="156"/>
      <c r="I4" s="156"/>
      <c r="J4" s="156"/>
      <c r="K4" s="156"/>
      <c r="L4" s="156"/>
      <c r="M4" s="156"/>
      <c r="N4" s="157"/>
      <c r="O4" s="15"/>
    </row>
    <row r="5" spans="1:20" ht="21.95" customHeight="1">
      <c r="A5" s="16"/>
      <c r="B5" s="17"/>
      <c r="C5" s="17"/>
      <c r="N5" s="14"/>
    </row>
    <row r="6" spans="1:20" ht="20.100000000000001" customHeight="1">
      <c r="A6" s="18" t="s">
        <v>57</v>
      </c>
      <c r="B6" s="18"/>
      <c r="C6" s="19"/>
      <c r="D6" s="158">
        <v>46100</v>
      </c>
      <c r="E6" s="159"/>
      <c r="F6" s="159"/>
      <c r="N6" s="14"/>
    </row>
    <row r="7" spans="1:20" ht="21.95" customHeight="1">
      <c r="A7" s="20"/>
      <c r="B7" s="21"/>
      <c r="C7" s="22"/>
      <c r="N7" s="14"/>
    </row>
    <row r="8" spans="1:20" ht="20.100000000000001" customHeight="1">
      <c r="A8" s="139" t="s">
        <v>58</v>
      </c>
      <c r="B8" s="139"/>
      <c r="C8" s="139"/>
      <c r="D8" s="140" t="s">
        <v>256</v>
      </c>
      <c r="E8" s="141"/>
      <c r="F8" s="142"/>
      <c r="N8" s="14"/>
    </row>
    <row r="9" spans="1:20" ht="21.95" customHeight="1">
      <c r="A9" s="23"/>
      <c r="N9" s="14"/>
    </row>
    <row r="10" spans="1:20" s="24" customFormat="1" ht="80.25" customHeight="1">
      <c r="A10" s="38" t="s">
        <v>59</v>
      </c>
      <c r="B10" s="38" t="s">
        <v>60</v>
      </c>
      <c r="C10" s="38" t="s">
        <v>61</v>
      </c>
      <c r="D10" s="38" t="s">
        <v>62</v>
      </c>
      <c r="E10" s="50" t="s">
        <v>63</v>
      </c>
      <c r="F10" s="38" t="s">
        <v>64</v>
      </c>
      <c r="G10" s="38" t="s">
        <v>65</v>
      </c>
      <c r="H10" s="38" t="s">
        <v>66</v>
      </c>
      <c r="I10" s="38" t="s">
        <v>67</v>
      </c>
      <c r="J10" s="38" t="s">
        <v>68</v>
      </c>
      <c r="K10" s="38" t="s">
        <v>69</v>
      </c>
      <c r="L10" s="38" t="s">
        <v>70</v>
      </c>
      <c r="M10" s="38" t="s">
        <v>71</v>
      </c>
      <c r="N10" s="38" t="s">
        <v>72</v>
      </c>
    </row>
    <row r="11" spans="1:20" s="25" customFormat="1" ht="15" customHeight="1">
      <c r="A11" s="39">
        <v>3</v>
      </c>
      <c r="B11" s="39">
        <v>4</v>
      </c>
      <c r="C11" s="39">
        <v>5</v>
      </c>
      <c r="D11" s="39">
        <v>6</v>
      </c>
      <c r="E11" s="39">
        <v>7</v>
      </c>
      <c r="F11" s="39">
        <v>8</v>
      </c>
      <c r="G11" s="39">
        <v>9</v>
      </c>
      <c r="H11" s="39">
        <v>10</v>
      </c>
      <c r="I11" s="39">
        <v>11</v>
      </c>
      <c r="J11" s="39">
        <v>12</v>
      </c>
      <c r="K11" s="39">
        <v>13</v>
      </c>
      <c r="L11" s="39">
        <v>14</v>
      </c>
      <c r="M11" s="39">
        <v>15</v>
      </c>
      <c r="N11" s="39">
        <v>16</v>
      </c>
    </row>
    <row r="12" spans="1:20" ht="409.5">
      <c r="A12" s="56">
        <v>1</v>
      </c>
      <c r="B12" s="41" t="s">
        <v>75</v>
      </c>
      <c r="C12" s="40" t="s">
        <v>82</v>
      </c>
      <c r="D12" s="42">
        <v>1024494308</v>
      </c>
      <c r="E12" s="48" t="s">
        <v>83</v>
      </c>
      <c r="F12" s="43" t="s">
        <v>84</v>
      </c>
      <c r="G12" s="44" t="s">
        <v>270</v>
      </c>
      <c r="H12" s="55" t="s">
        <v>264</v>
      </c>
      <c r="I12" s="72" t="s">
        <v>315</v>
      </c>
      <c r="J12" s="62">
        <v>46234</v>
      </c>
      <c r="K12" s="63">
        <v>2402376</v>
      </c>
      <c r="L12" s="60">
        <v>11709760</v>
      </c>
      <c r="M12" s="32" t="str">
        <f>CONCATENATE(P12,Q12,R12,S12," al contrato ",C12," cuyo objeto es: ",F12,", ",T12,"")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$11709760 al contrato PS 7804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12" s="33" t="s">
        <v>80</v>
      </c>
      <c r="O12" s="34" t="s">
        <v>278</v>
      </c>
      <c r="P12" s="35" t="s">
        <v>76</v>
      </c>
      <c r="Q12" s="35" t="str">
        <f>IF(O12="PRORROGA Y ADICION",CONCATENATE(" prorrogar el contrato ",C12," hasta el ",J12," dado que termina el ",H12," y"),"")</f>
        <v/>
      </c>
      <c r="R12" s="36" t="str">
        <f>IF(L12&gt;0,CONCATENATE(" prorrogar y adicionar un valor de $",L12),"")</f>
        <v xml:space="preserve"> prorrogar y adicionar un valor de $11709760</v>
      </c>
      <c r="S12" s="36" t="str">
        <f>IF(O12="PRORROGA",CONCATENATE(" prorrogar hasta el ",J12," dado que su contrato inicial termina el ",H12),"")</f>
        <v/>
      </c>
      <c r="T12" s="37" t="s">
        <v>77</v>
      </c>
    </row>
    <row r="13" spans="1:20" ht="409.5">
      <c r="A13" s="56">
        <v>2</v>
      </c>
      <c r="B13" s="41" t="s">
        <v>75</v>
      </c>
      <c r="C13" s="40" t="s">
        <v>85</v>
      </c>
      <c r="D13" s="42">
        <v>80181968</v>
      </c>
      <c r="E13" s="48" t="s">
        <v>86</v>
      </c>
      <c r="F13" s="43" t="s">
        <v>84</v>
      </c>
      <c r="G13" s="44" t="s">
        <v>270</v>
      </c>
      <c r="H13" s="55" t="s">
        <v>264</v>
      </c>
      <c r="I13" s="72" t="s">
        <v>315</v>
      </c>
      <c r="J13" s="62">
        <v>46234</v>
      </c>
      <c r="K13" s="63">
        <v>2402376</v>
      </c>
      <c r="L13" s="60">
        <v>10949738</v>
      </c>
      <c r="M13" s="32" t="str">
        <f>CONCATENATE(P13,Q13,R13,S13," al contrato ",C13," cuyo objeto es: ",F13,", ",T13,"")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$10949738 al contrato PS 7805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13" s="33" t="s">
        <v>80</v>
      </c>
      <c r="O13" s="34" t="s">
        <v>278</v>
      </c>
      <c r="P13" s="35" t="s">
        <v>76</v>
      </c>
      <c r="Q13" s="35" t="str">
        <f>IF(O13="PRORROGA Y ADICION",CONCATENATE(" prorrogar el contrato ",C13," hasta el ",J13," dado que termina el ",H13," y"),"")</f>
        <v/>
      </c>
      <c r="R13" s="36" t="str">
        <f t="shared" ref="R13:R73" si="0">IF(L13&gt;0,CONCATENATE(" prorrogar y adicionar un valor de $",L13),"")</f>
        <v xml:space="preserve"> prorrogar y adicionar un valor de $10949738</v>
      </c>
      <c r="S13" s="36" t="str">
        <f>IF(O13="PRORROGA",CONCATENATE(" prorrogar hasta el ",J13," dado que su contrato inicial termina el ",H13),"")</f>
        <v/>
      </c>
      <c r="T13" s="37" t="s">
        <v>77</v>
      </c>
    </row>
    <row r="14" spans="1:20" ht="382.5" customHeight="1">
      <c r="A14" s="56">
        <v>3</v>
      </c>
      <c r="B14" s="41" t="s">
        <v>75</v>
      </c>
      <c r="C14" s="42" t="s">
        <v>87</v>
      </c>
      <c r="D14" s="42">
        <v>79464524</v>
      </c>
      <c r="E14" s="48" t="s">
        <v>88</v>
      </c>
      <c r="F14" s="43" t="s">
        <v>84</v>
      </c>
      <c r="G14" s="44" t="s">
        <v>270</v>
      </c>
      <c r="H14" s="55" t="s">
        <v>264</v>
      </c>
      <c r="I14" s="72" t="s">
        <v>315</v>
      </c>
      <c r="J14" s="62">
        <v>46234</v>
      </c>
      <c r="K14" s="63">
        <v>2402376</v>
      </c>
      <c r="L14" s="60">
        <v>9777756</v>
      </c>
      <c r="M14" s="32" t="str">
        <f>CONCATENATE(P14,Q14,R14,S14," al contrato ",C14," cuyo objeto es: ",F14,", ",T14,"")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$9777756 al contrato PS 7807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14" s="33" t="s">
        <v>80</v>
      </c>
      <c r="O14" s="34" t="s">
        <v>278</v>
      </c>
      <c r="P14" s="35" t="s">
        <v>76</v>
      </c>
      <c r="Q14" s="35" t="str">
        <f>IF(O14="PRORROGA Y ADICION",CONCATENATE(" prorrogar el contrato ",C14," hasta el ",J14," dado que termina el ",H14," y"),"")</f>
        <v/>
      </c>
      <c r="R14" s="36" t="str">
        <f t="shared" si="0"/>
        <v xml:space="preserve"> prorrogar y adicionar un valor de $9777756</v>
      </c>
      <c r="S14" s="36" t="str">
        <f>IF(O14="PRORROGA",CONCATENATE(" prorrogar hasta el ",J14," dado que su contrato inicial termina el ",H14),"")</f>
        <v/>
      </c>
      <c r="T14" s="37" t="s">
        <v>77</v>
      </c>
    </row>
    <row r="15" spans="1:20" ht="384.75" customHeight="1">
      <c r="A15" s="56">
        <v>4</v>
      </c>
      <c r="B15" s="41" t="s">
        <v>75</v>
      </c>
      <c r="C15" s="42" t="s">
        <v>89</v>
      </c>
      <c r="D15" s="42">
        <v>79421460</v>
      </c>
      <c r="E15" s="48" t="s">
        <v>90</v>
      </c>
      <c r="F15" s="43" t="s">
        <v>84</v>
      </c>
      <c r="G15" s="44" t="s">
        <v>270</v>
      </c>
      <c r="H15" s="55" t="s">
        <v>264</v>
      </c>
      <c r="I15" s="72" t="s">
        <v>315</v>
      </c>
      <c r="J15" s="62">
        <v>46234</v>
      </c>
      <c r="K15" s="63">
        <v>2402376</v>
      </c>
      <c r="L15" s="60">
        <v>0</v>
      </c>
      <c r="M15" s="32" t="s">
        <v>319</v>
      </c>
      <c r="N15" s="33" t="s">
        <v>80</v>
      </c>
      <c r="O15" s="34" t="s">
        <v>277</v>
      </c>
      <c r="P15" s="35" t="s">
        <v>76</v>
      </c>
      <c r="Q15" s="35" t="str">
        <f>IF(O15="PRORROGA ",CONCATENATE(" prorrogar el contrato ",C15," hasta el ",J15," dado que termina el ",H15," y"),"")</f>
        <v/>
      </c>
      <c r="R15" s="36" t="str">
        <f t="shared" si="0"/>
        <v/>
      </c>
      <c r="S15" s="36" t="str">
        <f>IF(O15="PRORROGA",CONCATENATE(" prorrogar hasta el ",J15," dado que su contrato inicial termina el ",H15),"")</f>
        <v/>
      </c>
      <c r="T15" s="37" t="s">
        <v>77</v>
      </c>
    </row>
    <row r="16" spans="1:20" ht="409.6" customHeight="1">
      <c r="A16" s="56">
        <v>5</v>
      </c>
      <c r="B16" s="41" t="s">
        <v>75</v>
      </c>
      <c r="C16" s="42" t="s">
        <v>91</v>
      </c>
      <c r="D16" s="42">
        <v>79622053</v>
      </c>
      <c r="E16" s="48" t="s">
        <v>92</v>
      </c>
      <c r="F16" s="43" t="s">
        <v>84</v>
      </c>
      <c r="G16" s="44" t="s">
        <v>270</v>
      </c>
      <c r="H16" s="55" t="s">
        <v>264</v>
      </c>
      <c r="I16" s="72" t="s">
        <v>315</v>
      </c>
      <c r="J16" s="62">
        <v>46234</v>
      </c>
      <c r="K16" s="63">
        <v>2402376</v>
      </c>
      <c r="L16" s="60">
        <v>12142916</v>
      </c>
      <c r="M16" s="32" t="str">
        <f>CONCATENATE(P16,Q16,R16,S16," al contrato ",C16," cuyo objeto es: ",F16,", ",T16,"")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$12142916 al contrato PS 7809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16" s="33" t="s">
        <v>80</v>
      </c>
      <c r="O16" s="34" t="s">
        <v>278</v>
      </c>
      <c r="P16" s="35" t="s">
        <v>76</v>
      </c>
      <c r="Q16" s="35" t="str">
        <f>IF(O16="PRORROGA Y ADICION",CONCATENATE(" prorrogar el contrato ",C16," hasta el ",J16," dado que termina el ",H16," y"),"")</f>
        <v/>
      </c>
      <c r="R16" s="36" t="str">
        <f t="shared" si="0"/>
        <v xml:space="preserve"> prorrogar y adicionar un valor de $12142916</v>
      </c>
      <c r="S16" s="36" t="str">
        <f>IF(O16="PRORROGA",CONCATENATE(" prorrogar hasta el ",J16," dado que su contrato inicial termina el ",H16),"")</f>
        <v/>
      </c>
      <c r="T16" s="37" t="s">
        <v>77</v>
      </c>
    </row>
    <row r="17" spans="1:20" ht="409.6" customHeight="1">
      <c r="A17" s="56">
        <v>6</v>
      </c>
      <c r="B17" s="46" t="s">
        <v>75</v>
      </c>
      <c r="C17" s="47" t="s">
        <v>93</v>
      </c>
      <c r="D17" s="47">
        <v>79605597</v>
      </c>
      <c r="E17" s="51" t="s">
        <v>94</v>
      </c>
      <c r="F17" s="43" t="s">
        <v>84</v>
      </c>
      <c r="G17" s="44" t="s">
        <v>270</v>
      </c>
      <c r="H17" s="55" t="s">
        <v>264</v>
      </c>
      <c r="I17" s="72" t="s">
        <v>315</v>
      </c>
      <c r="J17" s="62">
        <v>46234</v>
      </c>
      <c r="K17" s="63">
        <v>2402376</v>
      </c>
      <c r="L17" s="60">
        <v>10994004</v>
      </c>
      <c r="M17" s="32" t="str">
        <f>CONCATENATE(P17,Q17,R17,S17," al contrato ",C17," cuyo objeto es: ",F17,", ",T17,"")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$10994004 al contrato PS 7810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17" s="45" t="s">
        <v>80</v>
      </c>
      <c r="O17" s="34" t="s">
        <v>278</v>
      </c>
      <c r="P17" s="35" t="s">
        <v>76</v>
      </c>
      <c r="Q17" s="35" t="str">
        <f>IF(O17="PRORROGA Y ADICION",CONCATENATE(" prorrogar el contrato ",C17," hasta el ",J17," dado que termina el ",H17," y"),"")</f>
        <v/>
      </c>
      <c r="R17" s="36" t="str">
        <f t="shared" si="0"/>
        <v xml:space="preserve"> prorrogar y adicionar un valor de $10994004</v>
      </c>
      <c r="S17" s="36" t="str">
        <f>IF(O17="PRORROGA",CONCATENATE(" prorrogar hasta el ",J17," dado que su contrato inicial termina el ",H17),"")</f>
        <v/>
      </c>
      <c r="T17" s="37" t="s">
        <v>77</v>
      </c>
    </row>
    <row r="18" spans="1:20" ht="384.75" customHeight="1">
      <c r="A18" s="56">
        <v>7</v>
      </c>
      <c r="B18" s="41" t="s">
        <v>75</v>
      </c>
      <c r="C18" s="42" t="s">
        <v>95</v>
      </c>
      <c r="D18" s="42">
        <v>79670786</v>
      </c>
      <c r="E18" s="48" t="s">
        <v>96</v>
      </c>
      <c r="F18" s="43" t="s">
        <v>84</v>
      </c>
      <c r="G18" s="44" t="s">
        <v>270</v>
      </c>
      <c r="H18" s="55" t="s">
        <v>264</v>
      </c>
      <c r="I18" s="72" t="s">
        <v>315</v>
      </c>
      <c r="J18" s="62">
        <v>46234</v>
      </c>
      <c r="K18" s="63">
        <v>2402376</v>
      </c>
      <c r="L18" s="60">
        <v>11459005</v>
      </c>
      <c r="M18" s="32" t="str">
        <f>CONCATENATE(P18,Q18,R18,S18," al contrato ",C18," cuyo objeto es: ",F18,", ",T18,"")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$11459005 al contrato PS 7811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18" s="33" t="s">
        <v>80</v>
      </c>
      <c r="O18" s="34" t="s">
        <v>278</v>
      </c>
      <c r="P18" s="35" t="s">
        <v>76</v>
      </c>
      <c r="Q18" s="35" t="str">
        <f>IF(O18="PRORROGA Y ADICION",CONCATENATE(" prorrogar el contrato ",C18," hasta el ",J18," dado que termina el ",H18," y"),"")</f>
        <v/>
      </c>
      <c r="R18" s="36" t="str">
        <f t="shared" si="0"/>
        <v xml:space="preserve"> prorrogar y adicionar un valor de $11459005</v>
      </c>
      <c r="S18" s="36" t="str">
        <f>IF(O18="PRORROGA",CONCATENATE(" prorrogar hasta el ",J18," dado que su contrato inicial termina el ",H18),"")</f>
        <v/>
      </c>
      <c r="T18" s="37" t="s">
        <v>77</v>
      </c>
    </row>
    <row r="19" spans="1:20" ht="384.75" customHeight="1">
      <c r="A19" s="56">
        <v>8</v>
      </c>
      <c r="B19" s="41" t="s">
        <v>75</v>
      </c>
      <c r="C19" s="42" t="s">
        <v>97</v>
      </c>
      <c r="D19" s="42">
        <v>1022393760</v>
      </c>
      <c r="E19" s="48" t="s">
        <v>98</v>
      </c>
      <c r="F19" s="43" t="s">
        <v>84</v>
      </c>
      <c r="G19" s="44" t="s">
        <v>270</v>
      </c>
      <c r="H19" s="55" t="s">
        <v>264</v>
      </c>
      <c r="I19" s="72" t="s">
        <v>315</v>
      </c>
      <c r="J19" s="62">
        <v>46234</v>
      </c>
      <c r="K19" s="63">
        <v>2402376</v>
      </c>
      <c r="L19" s="60">
        <v>11931891</v>
      </c>
      <c r="M19" s="32" t="str">
        <f>CONCATENATE(P19,Q19,R19,S19," al contrato ",C19," cuyo objeto es: ",F19,", ",T19,"")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$11931891 al contrato PS 7812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19" s="33" t="s">
        <v>80</v>
      </c>
      <c r="O19" s="34" t="s">
        <v>278</v>
      </c>
      <c r="P19" s="35" t="s">
        <v>76</v>
      </c>
      <c r="Q19" s="35" t="str">
        <f>IF(O19="PRORROGA Y ADICION",CONCATENATE(" prorrogar el contrato ",C19," hasta el ",J19," dado que termina el ",H19," y"),"")</f>
        <v/>
      </c>
      <c r="R19" s="36" t="str">
        <f t="shared" si="0"/>
        <v xml:space="preserve"> prorrogar y adicionar un valor de $11931891</v>
      </c>
      <c r="S19" s="36" t="str">
        <f>IF(O19="PRORROGA",CONCATENATE(" prorrogar hasta el ",J19," dado que su contrato inicial termina el ",H19),"")</f>
        <v/>
      </c>
      <c r="T19" s="37" t="s">
        <v>77</v>
      </c>
    </row>
    <row r="20" spans="1:20" ht="384.75" customHeight="1">
      <c r="A20" s="56">
        <v>9</v>
      </c>
      <c r="B20" s="41" t="s">
        <v>75</v>
      </c>
      <c r="C20" s="42" t="s">
        <v>99</v>
      </c>
      <c r="D20" s="42">
        <v>80801542</v>
      </c>
      <c r="E20" s="48" t="s">
        <v>100</v>
      </c>
      <c r="F20" s="43" t="s">
        <v>101</v>
      </c>
      <c r="G20" s="44" t="s">
        <v>270</v>
      </c>
      <c r="H20" s="55" t="s">
        <v>264</v>
      </c>
      <c r="I20" s="72" t="s">
        <v>315</v>
      </c>
      <c r="J20" s="62">
        <v>46234</v>
      </c>
      <c r="K20" s="63">
        <v>2161506</v>
      </c>
      <c r="L20" s="60">
        <v>8914680</v>
      </c>
      <c r="M20" s="32" t="str">
        <f>CONCATENATE(P20,Q20,R20,S20," al contrato ",C20," cuyo objeto es: ",F20,", ",T20,"")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$8914680 al contrato PS 7813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0" s="33" t="s">
        <v>80</v>
      </c>
      <c r="O20" s="34" t="s">
        <v>278</v>
      </c>
      <c r="P20" s="35" t="s">
        <v>76</v>
      </c>
      <c r="Q20" s="35" t="str">
        <f>IF(O20="PRORROGA Y ADICION",CONCATENATE(" prorrogar el contrato ",C20," hasta el ",J20," dado que termina el ",H20," y"),"")</f>
        <v/>
      </c>
      <c r="R20" s="36" t="str">
        <f t="shared" si="0"/>
        <v xml:space="preserve"> prorrogar y adicionar un valor de $8914680</v>
      </c>
      <c r="S20" s="36" t="str">
        <f>IF(O20="PRORROGA",CONCATENATE(" prorrogar hasta el ",J20," dado que su contrato inicial termina el ",H20),"")</f>
        <v/>
      </c>
      <c r="T20" s="37" t="s">
        <v>77</v>
      </c>
    </row>
    <row r="21" spans="1:20" ht="384.75" customHeight="1">
      <c r="A21" s="56">
        <v>10</v>
      </c>
      <c r="B21" s="41" t="s">
        <v>75</v>
      </c>
      <c r="C21" s="42" t="s">
        <v>102</v>
      </c>
      <c r="D21" s="42">
        <v>1022435403</v>
      </c>
      <c r="E21" s="48" t="s">
        <v>103</v>
      </c>
      <c r="F21" s="43" t="s">
        <v>101</v>
      </c>
      <c r="G21" s="44" t="s">
        <v>270</v>
      </c>
      <c r="H21" s="55" t="s">
        <v>264</v>
      </c>
      <c r="I21" s="72" t="s">
        <v>315</v>
      </c>
      <c r="J21" s="62">
        <v>46234</v>
      </c>
      <c r="K21" s="63">
        <v>2161506</v>
      </c>
      <c r="L21" s="60">
        <v>8972983</v>
      </c>
      <c r="M21" s="32" t="str">
        <f>CONCATENATE(P21,Q21,R21,S21," al contrato ",C21," cuyo objeto es: ",F21,", ",T21,"")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$8972983 al contrato PS 7814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1" s="33" t="s">
        <v>80</v>
      </c>
      <c r="O21" s="34" t="s">
        <v>278</v>
      </c>
      <c r="P21" s="35" t="s">
        <v>76</v>
      </c>
      <c r="Q21" s="35" t="str">
        <f>IF(O21="PRORROGA Y ADICION",CONCATENATE(" prorrogar el contrato ",C21," hasta el ",J21," dado que termina el ",H21," y"),"")</f>
        <v/>
      </c>
      <c r="R21" s="36" t="str">
        <f t="shared" si="0"/>
        <v xml:space="preserve"> prorrogar y adicionar un valor de $8972983</v>
      </c>
      <c r="S21" s="36" t="str">
        <f>IF(O21="PRORROGA",CONCATENATE(" prorrogar hasta el ",J21," dado que su contrato inicial termina el ",H21),"")</f>
        <v/>
      </c>
      <c r="T21" s="37" t="s">
        <v>77</v>
      </c>
    </row>
    <row r="22" spans="1:20" ht="384.75" customHeight="1">
      <c r="A22" s="56">
        <v>11</v>
      </c>
      <c r="B22" s="41" t="s">
        <v>75</v>
      </c>
      <c r="C22" s="42" t="s">
        <v>104</v>
      </c>
      <c r="D22" s="42">
        <v>79970474</v>
      </c>
      <c r="E22" s="48" t="s">
        <v>105</v>
      </c>
      <c r="F22" s="43" t="s">
        <v>101</v>
      </c>
      <c r="G22" s="44" t="s">
        <v>270</v>
      </c>
      <c r="H22" s="55" t="s">
        <v>264</v>
      </c>
      <c r="I22" s="72" t="s">
        <v>315</v>
      </c>
      <c r="J22" s="62">
        <v>46234</v>
      </c>
      <c r="K22" s="63">
        <v>2161506</v>
      </c>
      <c r="L22" s="60">
        <v>12542132</v>
      </c>
      <c r="M22" s="32" t="str">
        <f>CONCATENATE(P22,Q22,R22,S22," al contrato ",C22," cuyo objeto es: ",F22,", ",T22,"")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$12542132 al contrato PS 7815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2" s="33" t="s">
        <v>80</v>
      </c>
      <c r="O22" s="34" t="s">
        <v>278</v>
      </c>
      <c r="P22" s="35" t="s">
        <v>76</v>
      </c>
      <c r="Q22" s="35" t="str">
        <f>IF(O22="PRORROGA Y ADICION",CONCATENATE(" prorrogar el contrato ",C22," hasta el ",J22," dado que termina el ",H22," y"),"")</f>
        <v/>
      </c>
      <c r="R22" s="36" t="str">
        <f t="shared" si="0"/>
        <v xml:space="preserve"> prorrogar y adicionar un valor de $12542132</v>
      </c>
      <c r="S22" s="36" t="str">
        <f>IF(O22="PRORROGA",CONCATENATE(" prorrogar hasta el ",J22," dado que su contrato inicial termina el ",H22),"")</f>
        <v/>
      </c>
      <c r="T22" s="37" t="s">
        <v>77</v>
      </c>
    </row>
    <row r="23" spans="1:20" ht="384.75" customHeight="1">
      <c r="A23" s="56">
        <v>12</v>
      </c>
      <c r="B23" s="41" t="s">
        <v>75</v>
      </c>
      <c r="C23" s="42" t="s">
        <v>106</v>
      </c>
      <c r="D23" s="42">
        <v>1073721741</v>
      </c>
      <c r="E23" s="48" t="s">
        <v>107</v>
      </c>
      <c r="F23" s="43" t="s">
        <v>101</v>
      </c>
      <c r="G23" s="44" t="s">
        <v>270</v>
      </c>
      <c r="H23" s="55" t="s">
        <v>264</v>
      </c>
      <c r="I23" s="72" t="s">
        <v>315</v>
      </c>
      <c r="J23" s="62">
        <v>46234</v>
      </c>
      <c r="K23" s="63">
        <v>2161506</v>
      </c>
      <c r="L23" s="60">
        <v>8494300</v>
      </c>
      <c r="M23" s="32" t="str">
        <f>CONCATENATE(P23,Q23,R23,S23," al contrato ",C23," cuyo objeto es: ",F23,", ",T23,"")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$8494300 al contrato PS 7816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3" s="33" t="s">
        <v>80</v>
      </c>
      <c r="O23" s="34" t="s">
        <v>278</v>
      </c>
      <c r="P23" s="35" t="s">
        <v>76</v>
      </c>
      <c r="Q23" s="35" t="str">
        <f>IF(O23="PRORROGA Y ADICION",CONCATENATE(" prorrogar el contrato ",C23," hasta el ",J23," dado que termina el ",H23," y"),"")</f>
        <v/>
      </c>
      <c r="R23" s="36" t="str">
        <f t="shared" si="0"/>
        <v xml:space="preserve"> prorrogar y adicionar un valor de $8494300</v>
      </c>
      <c r="S23" s="36" t="str">
        <f>IF(O23="PRORROGA",CONCATENATE(" prorrogar hasta el ",J23," dado que su contrato inicial termina el ",H23),"")</f>
        <v/>
      </c>
      <c r="T23" s="37" t="s">
        <v>77</v>
      </c>
    </row>
    <row r="24" spans="1:20" ht="384.75" customHeight="1">
      <c r="A24" s="56">
        <v>13</v>
      </c>
      <c r="B24" s="41" t="s">
        <v>75</v>
      </c>
      <c r="C24" s="42" t="s">
        <v>108</v>
      </c>
      <c r="D24" s="42">
        <v>1024523425</v>
      </c>
      <c r="E24" s="48" t="s">
        <v>109</v>
      </c>
      <c r="F24" s="43" t="s">
        <v>101</v>
      </c>
      <c r="G24" s="44" t="s">
        <v>270</v>
      </c>
      <c r="H24" s="55" t="s">
        <v>264</v>
      </c>
      <c r="I24" s="72" t="s">
        <v>315</v>
      </c>
      <c r="J24" s="62">
        <v>46234</v>
      </c>
      <c r="K24" s="63">
        <v>2161506</v>
      </c>
      <c r="L24" s="60">
        <v>8206852</v>
      </c>
      <c r="M24" s="32" t="str">
        <f>CONCATENATE(P24,Q24,R24,S24," al contrato ",C24," cuyo objeto es: ",F24,", ",T24,"")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$8206852 al contrato PS 7817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4" s="33" t="s">
        <v>80</v>
      </c>
      <c r="O24" s="34" t="s">
        <v>278</v>
      </c>
      <c r="P24" s="35" t="s">
        <v>76</v>
      </c>
      <c r="Q24" s="35" t="str">
        <f>IF(O24="PRORROGA Y ADICION",CONCATENATE(" prorrogar el contrato ",C24," hasta el ",J24," dado que termina el ",H24," y"),"")</f>
        <v/>
      </c>
      <c r="R24" s="36" t="str">
        <f t="shared" si="0"/>
        <v xml:space="preserve"> prorrogar y adicionar un valor de $8206852</v>
      </c>
      <c r="S24" s="36" t="str">
        <f>IF(O24="PRORROGA",CONCATENATE(" prorrogar hasta el ",J24," dado que su contrato inicial termina el ",H24),"")</f>
        <v/>
      </c>
      <c r="T24" s="37" t="s">
        <v>77</v>
      </c>
    </row>
    <row r="25" spans="1:20" ht="384.75" customHeight="1">
      <c r="A25" s="56">
        <v>14</v>
      </c>
      <c r="B25" s="41" t="s">
        <v>75</v>
      </c>
      <c r="C25" s="42" t="s">
        <v>110</v>
      </c>
      <c r="D25" s="42">
        <v>1000336466</v>
      </c>
      <c r="E25" s="48" t="s">
        <v>111</v>
      </c>
      <c r="F25" s="43" t="s">
        <v>101</v>
      </c>
      <c r="G25" s="44" t="s">
        <v>270</v>
      </c>
      <c r="H25" s="55" t="s">
        <v>264</v>
      </c>
      <c r="I25" s="72" t="s">
        <v>315</v>
      </c>
      <c r="J25" s="62">
        <v>46234</v>
      </c>
      <c r="K25" s="63">
        <v>2161506</v>
      </c>
      <c r="L25" s="60">
        <v>9285282</v>
      </c>
      <c r="M25" s="32" t="str">
        <f>CONCATENATE(P25,Q25,R25,S25," al contrato ",C25," cuyo objeto es: ",F25,", ",T25,"")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$9285282 al contrato PS 7818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5" s="33" t="s">
        <v>80</v>
      </c>
      <c r="O25" s="34" t="s">
        <v>278</v>
      </c>
      <c r="P25" s="35" t="s">
        <v>76</v>
      </c>
      <c r="Q25" s="35" t="str">
        <f>IF(O25="PRORROGA Y ADICION",CONCATENATE(" prorrogar el contrato ",C25," hasta el ",J25," dado que termina el ",H25," y"),"")</f>
        <v/>
      </c>
      <c r="R25" s="36" t="str">
        <f t="shared" si="0"/>
        <v xml:space="preserve"> prorrogar y adicionar un valor de $9285282</v>
      </c>
      <c r="S25" s="36" t="str">
        <f>IF(O25="PRORROGA",CONCATENATE(" prorrogar hasta el ",J25," dado que su contrato inicial termina el ",H25),"")</f>
        <v/>
      </c>
      <c r="T25" s="37" t="s">
        <v>77</v>
      </c>
    </row>
    <row r="26" spans="1:20" ht="384.75" customHeight="1">
      <c r="A26" s="56">
        <v>15</v>
      </c>
      <c r="B26" s="41" t="s">
        <v>75</v>
      </c>
      <c r="C26" s="42" t="s">
        <v>112</v>
      </c>
      <c r="D26" s="42">
        <v>1116244905</v>
      </c>
      <c r="E26" s="48" t="s">
        <v>113</v>
      </c>
      <c r="F26" s="43" t="s">
        <v>101</v>
      </c>
      <c r="G26" s="44" t="s">
        <v>270</v>
      </c>
      <c r="H26" s="55" t="s">
        <v>264</v>
      </c>
      <c r="I26" s="72" t="s">
        <v>315</v>
      </c>
      <c r="J26" s="62">
        <v>46234</v>
      </c>
      <c r="K26" s="63">
        <v>2161506</v>
      </c>
      <c r="L26" s="60">
        <v>9129561</v>
      </c>
      <c r="M26" s="32" t="str">
        <f>CONCATENATE(P26,Q26,R26,S26," al contrato ",C26," cuyo objeto es: ",F26,", ",T26,"")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$9129561 al contrato PS 7819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6" s="33" t="s">
        <v>80</v>
      </c>
      <c r="O26" s="34" t="s">
        <v>278</v>
      </c>
      <c r="P26" s="35" t="s">
        <v>76</v>
      </c>
      <c r="Q26" s="35" t="str">
        <f>IF(O26="PRORROGA Y ADICION",CONCATENATE(" prorrogar el contrato ",C26," hasta el ",J26," dado que termina el ",H26," y"),"")</f>
        <v/>
      </c>
      <c r="R26" s="36" t="str">
        <f t="shared" si="0"/>
        <v xml:space="preserve"> prorrogar y adicionar un valor de $9129561</v>
      </c>
      <c r="S26" s="36" t="str">
        <f>IF(O26="PRORROGA",CONCATENATE(" prorrogar hasta el ",J26," dado que su contrato inicial termina el ",H26),"")</f>
        <v/>
      </c>
      <c r="T26" s="37" t="s">
        <v>77</v>
      </c>
    </row>
    <row r="27" spans="1:20" ht="384.75" customHeight="1">
      <c r="A27" s="56">
        <v>16</v>
      </c>
      <c r="B27" s="41" t="s">
        <v>75</v>
      </c>
      <c r="C27" s="42" t="s">
        <v>114</v>
      </c>
      <c r="D27" s="42">
        <v>11317189</v>
      </c>
      <c r="E27" s="48" t="s">
        <v>115</v>
      </c>
      <c r="F27" s="43" t="s">
        <v>81</v>
      </c>
      <c r="G27" s="44" t="s">
        <v>270</v>
      </c>
      <c r="H27" s="55" t="s">
        <v>264</v>
      </c>
      <c r="I27" s="72" t="s">
        <v>315</v>
      </c>
      <c r="J27" s="62">
        <v>46234</v>
      </c>
      <c r="K27" s="63">
        <v>7064838</v>
      </c>
      <c r="L27" s="60">
        <v>31049582</v>
      </c>
      <c r="M27" s="32" t="str">
        <f>CONCATENATE(P27,Q27,R27,S27," al contrato ",C27," cuyo objeto es: ",F27,", ",T27,"")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$31049582 al contrato PS 7821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27" s="33" t="s">
        <v>80</v>
      </c>
      <c r="O27" s="34" t="s">
        <v>278</v>
      </c>
      <c r="P27" s="35" t="s">
        <v>76</v>
      </c>
      <c r="Q27" s="35" t="str">
        <f>IF(O27="PRORROGA Y ADICION",CONCATENATE(" prorrogar el contrato ",C27," hasta el ",J27," dado que termina el ",H27," y"),"")</f>
        <v/>
      </c>
      <c r="R27" s="36" t="str">
        <f t="shared" si="0"/>
        <v xml:space="preserve"> prorrogar y adicionar un valor de $31049582</v>
      </c>
      <c r="S27" s="36" t="str">
        <f>IF(O27="PRORROGA",CONCATENATE(" prorrogar hasta el ",J27," dado que su contrato inicial termina el ",H27),"")</f>
        <v/>
      </c>
      <c r="T27" s="37" t="s">
        <v>77</v>
      </c>
    </row>
    <row r="28" spans="1:20" ht="384.75" customHeight="1">
      <c r="A28" s="56">
        <v>17</v>
      </c>
      <c r="B28" s="41" t="s">
        <v>75</v>
      </c>
      <c r="C28" s="42" t="s">
        <v>116</v>
      </c>
      <c r="D28" s="42">
        <v>80109828</v>
      </c>
      <c r="E28" s="48" t="s">
        <v>117</v>
      </c>
      <c r="F28" s="43" t="s">
        <v>101</v>
      </c>
      <c r="G28" s="44" t="s">
        <v>270</v>
      </c>
      <c r="H28" s="55" t="s">
        <v>264</v>
      </c>
      <c r="I28" s="72" t="s">
        <v>315</v>
      </c>
      <c r="J28" s="62">
        <v>46234</v>
      </c>
      <c r="K28" s="63">
        <v>2161506</v>
      </c>
      <c r="L28" s="60">
        <v>10494741</v>
      </c>
      <c r="M28" s="32" t="str">
        <f>CONCATENATE(P28,Q28,R28,S28," al contrato ",C28," cuyo objeto es: ",F28,", ",T28,"")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$10494741 al contrato PS 7828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8" s="33" t="s">
        <v>80</v>
      </c>
      <c r="O28" s="34" t="s">
        <v>278</v>
      </c>
      <c r="P28" s="35" t="s">
        <v>76</v>
      </c>
      <c r="Q28" s="35" t="str">
        <f>IF(O28="PRORROGA Y ADICION",CONCATENATE(" prorrogar el contrato ",C28," hasta el ",J28," dado que termina el ",H28," y"),"")</f>
        <v/>
      </c>
      <c r="R28" s="36" t="str">
        <f t="shared" si="0"/>
        <v xml:space="preserve"> prorrogar y adicionar un valor de $10494741</v>
      </c>
      <c r="S28" s="36" t="str">
        <f>IF(O28="PRORROGA",CONCATENATE(" prorrogar hasta el ",J28," dado que su contrato inicial termina el ",H28),"")</f>
        <v/>
      </c>
      <c r="T28" s="37" t="s">
        <v>77</v>
      </c>
    </row>
    <row r="29" spans="1:20" ht="384.75" customHeight="1">
      <c r="A29" s="56">
        <v>18</v>
      </c>
      <c r="B29" s="41" t="s">
        <v>75</v>
      </c>
      <c r="C29" s="42" t="s">
        <v>118</v>
      </c>
      <c r="D29" s="42">
        <v>52278569</v>
      </c>
      <c r="E29" s="48" t="s">
        <v>119</v>
      </c>
      <c r="F29" s="43" t="s">
        <v>101</v>
      </c>
      <c r="G29" s="44" t="s">
        <v>270</v>
      </c>
      <c r="H29" s="55" t="s">
        <v>264</v>
      </c>
      <c r="I29" s="72" t="s">
        <v>315</v>
      </c>
      <c r="J29" s="62">
        <v>46234</v>
      </c>
      <c r="K29" s="63">
        <v>2161506</v>
      </c>
      <c r="L29" s="60">
        <v>9996110</v>
      </c>
      <c r="M29" s="32" t="str">
        <f>CONCATENATE(P29,Q29,R29,S29," al contrato ",C29," cuyo objeto es: ",F29,", ",T29,"")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$9996110 al contrato PS 7829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29" s="33" t="s">
        <v>80</v>
      </c>
      <c r="O29" s="34" t="s">
        <v>278</v>
      </c>
      <c r="P29" s="35" t="s">
        <v>76</v>
      </c>
      <c r="Q29" s="35" t="str">
        <f>IF(O29="PRORROGA Y ADICION",CONCATENATE(" prorrogar el contrato ",C29," hasta el ",J29," dado que termina el ",H29," y"),"")</f>
        <v/>
      </c>
      <c r="R29" s="36" t="str">
        <f t="shared" si="0"/>
        <v xml:space="preserve"> prorrogar y adicionar un valor de $9996110</v>
      </c>
      <c r="S29" s="36" t="str">
        <f>IF(O29="PRORROGA",CONCATENATE(" prorrogar hasta el ",J29," dado que su contrato inicial termina el ",H29),"")</f>
        <v/>
      </c>
      <c r="T29" s="37" t="s">
        <v>77</v>
      </c>
    </row>
    <row r="30" spans="1:20" ht="384.75" customHeight="1">
      <c r="A30" s="56">
        <v>19</v>
      </c>
      <c r="B30" s="41" t="s">
        <v>75</v>
      </c>
      <c r="C30" s="42" t="s">
        <v>120</v>
      </c>
      <c r="D30" s="42">
        <v>1023001786</v>
      </c>
      <c r="E30" s="48" t="s">
        <v>121</v>
      </c>
      <c r="F30" s="43" t="s">
        <v>101</v>
      </c>
      <c r="G30" s="44" t="s">
        <v>270</v>
      </c>
      <c r="H30" s="55" t="s">
        <v>264</v>
      </c>
      <c r="I30" s="72" t="s">
        <v>315</v>
      </c>
      <c r="J30" s="62">
        <v>46234</v>
      </c>
      <c r="K30" s="63">
        <v>2161506</v>
      </c>
      <c r="L30" s="60">
        <v>9590808</v>
      </c>
      <c r="M30" s="32" t="str">
        <f>CONCATENATE(P30,Q30,R30,S30," al contrato ",C30," cuyo objeto es: ",F30,", ",T30,"")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$9590808 al contrato PS 7830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30" s="33" t="s">
        <v>80</v>
      </c>
      <c r="O30" s="34" t="s">
        <v>278</v>
      </c>
      <c r="P30" s="35" t="s">
        <v>76</v>
      </c>
      <c r="Q30" s="35" t="str">
        <f>IF(O30="PRORROGA Y ADICION",CONCATENATE(" prorrogar el contrato ",C30," hasta el ",J30," dado que termina el ",H30," y"),"")</f>
        <v/>
      </c>
      <c r="R30" s="36" t="str">
        <f t="shared" si="0"/>
        <v xml:space="preserve"> prorrogar y adicionar un valor de $9590808</v>
      </c>
      <c r="S30" s="36" t="str">
        <f>IF(O30="PRORROGA",CONCATENATE(" prorrogar hasta el ",J30," dado que su contrato inicial termina el ",H30),"")</f>
        <v/>
      </c>
      <c r="T30" s="37" t="s">
        <v>77</v>
      </c>
    </row>
    <row r="31" spans="1:20" ht="384.75" customHeight="1">
      <c r="A31" s="56">
        <v>20</v>
      </c>
      <c r="B31" s="41" t="s">
        <v>75</v>
      </c>
      <c r="C31" s="42" t="s">
        <v>122</v>
      </c>
      <c r="D31" s="42">
        <v>1010197408</v>
      </c>
      <c r="E31" s="48" t="s">
        <v>123</v>
      </c>
      <c r="F31" s="43" t="s">
        <v>101</v>
      </c>
      <c r="G31" s="44" t="s">
        <v>270</v>
      </c>
      <c r="H31" s="55" t="s">
        <v>264</v>
      </c>
      <c r="I31" s="72" t="s">
        <v>315</v>
      </c>
      <c r="J31" s="62">
        <v>46234</v>
      </c>
      <c r="K31" s="63">
        <v>2161506</v>
      </c>
      <c r="L31" s="60">
        <v>8883621</v>
      </c>
      <c r="M31" s="32" t="str">
        <f>CONCATENATE(P31,Q31,R31,S31," al contrato ",C31," cuyo objeto es: ",F31,", ",T31,"")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$8883621 al contrato PS 7831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31" s="33" t="s">
        <v>80</v>
      </c>
      <c r="O31" s="34" t="s">
        <v>278</v>
      </c>
      <c r="P31" s="35" t="s">
        <v>76</v>
      </c>
      <c r="Q31" s="35" t="str">
        <f>IF(O31="PRORROGA Y ADICION",CONCATENATE(" prorrogar el contrato ",C31," hasta el ",J31," dado que termina el ",H31," y"),"")</f>
        <v/>
      </c>
      <c r="R31" s="36" t="str">
        <f t="shared" si="0"/>
        <v xml:space="preserve"> prorrogar y adicionar un valor de $8883621</v>
      </c>
      <c r="S31" s="36" t="str">
        <f>IF(O31="PRORROGA",CONCATENATE(" prorrogar hasta el ",J31," dado que su contrato inicial termina el ",H31),"")</f>
        <v/>
      </c>
      <c r="T31" s="37" t="s">
        <v>77</v>
      </c>
    </row>
    <row r="32" spans="1:20" ht="384.75" customHeight="1">
      <c r="A32" s="56">
        <v>21</v>
      </c>
      <c r="B32" s="41" t="s">
        <v>75</v>
      </c>
      <c r="C32" s="42" t="s">
        <v>124</v>
      </c>
      <c r="D32" s="42">
        <v>1019117365</v>
      </c>
      <c r="E32" s="48" t="s">
        <v>125</v>
      </c>
      <c r="F32" s="43" t="s">
        <v>101</v>
      </c>
      <c r="G32" s="44" t="s">
        <v>270</v>
      </c>
      <c r="H32" s="55" t="s">
        <v>264</v>
      </c>
      <c r="I32" s="72" t="s">
        <v>315</v>
      </c>
      <c r="J32" s="62">
        <v>46234</v>
      </c>
      <c r="K32" s="63">
        <v>2161506</v>
      </c>
      <c r="L32" s="60">
        <v>13116179</v>
      </c>
      <c r="M32" s="32" t="str">
        <f>CONCATENATE(P32,Q32,R32,S32," al contrato ",C32," cuyo objeto es: ",F32,", ",T32,"")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$13116179 al contrato PS 7833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32" s="33" t="s">
        <v>80</v>
      </c>
      <c r="O32" s="34" t="s">
        <v>278</v>
      </c>
      <c r="P32" s="35" t="s">
        <v>76</v>
      </c>
      <c r="Q32" s="35" t="str">
        <f>IF(O32="PRORROGA Y ADICION",CONCATENATE(" prorrogar el contrato ",C32," hasta el ",J32," dado que termina el ",H32," y"),"")</f>
        <v/>
      </c>
      <c r="R32" s="36" t="str">
        <f t="shared" si="0"/>
        <v xml:space="preserve"> prorrogar y adicionar un valor de $13116179</v>
      </c>
      <c r="S32" s="36" t="str">
        <f>IF(O32="PRORROGA",CONCATENATE(" prorrogar hasta el ",J32," dado que su contrato inicial termina el ",H32),"")</f>
        <v/>
      </c>
      <c r="T32" s="37" t="s">
        <v>77</v>
      </c>
    </row>
    <row r="33" spans="1:20" ht="384.75" customHeight="1">
      <c r="A33" s="56">
        <v>22</v>
      </c>
      <c r="B33" s="41" t="s">
        <v>75</v>
      </c>
      <c r="C33" s="42" t="s">
        <v>126</v>
      </c>
      <c r="D33" s="42">
        <v>80214275</v>
      </c>
      <c r="E33" s="48" t="s">
        <v>127</v>
      </c>
      <c r="F33" s="43" t="s">
        <v>101</v>
      </c>
      <c r="G33" s="44" t="s">
        <v>270</v>
      </c>
      <c r="H33" s="55" t="s">
        <v>264</v>
      </c>
      <c r="I33" s="72" t="s">
        <v>315</v>
      </c>
      <c r="J33" s="62">
        <v>46234</v>
      </c>
      <c r="K33" s="63">
        <v>2161506</v>
      </c>
      <c r="L33" s="60">
        <v>7977482</v>
      </c>
      <c r="M33" s="32" t="str">
        <f>CONCATENATE(P33,Q33,R33,S33," al contrato ",C33," cuyo objeto es: ",F33,", ",T33,"")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$7977482 al contrato PS 7834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33" s="33" t="s">
        <v>80</v>
      </c>
      <c r="O33" s="34" t="s">
        <v>278</v>
      </c>
      <c r="P33" s="35" t="s">
        <v>76</v>
      </c>
      <c r="Q33" s="35" t="str">
        <f>IF(O33="PRORROGA Y ADICION",CONCATENATE(" prorrogar el contrato ",C33," hasta el ",J33," dado que termina el ",H33," y"),"")</f>
        <v/>
      </c>
      <c r="R33" s="36" t="str">
        <f t="shared" si="0"/>
        <v xml:space="preserve"> prorrogar y adicionar un valor de $7977482</v>
      </c>
      <c r="S33" s="36" t="str">
        <f>IF(O33="PRORROGA",CONCATENATE(" prorrogar hasta el ",J33," dado que su contrato inicial termina el ",H33),"")</f>
        <v/>
      </c>
      <c r="T33" s="37" t="s">
        <v>77</v>
      </c>
    </row>
    <row r="34" spans="1:20" ht="384.75" customHeight="1">
      <c r="A34" s="56">
        <v>23</v>
      </c>
      <c r="B34" s="41" t="s">
        <v>75</v>
      </c>
      <c r="C34" s="42" t="s">
        <v>128</v>
      </c>
      <c r="D34" s="42">
        <v>79575885</v>
      </c>
      <c r="E34" s="48" t="s">
        <v>129</v>
      </c>
      <c r="F34" s="43" t="s">
        <v>84</v>
      </c>
      <c r="G34" s="44" t="s">
        <v>270</v>
      </c>
      <c r="H34" s="55" t="s">
        <v>264</v>
      </c>
      <c r="I34" s="72" t="s">
        <v>315</v>
      </c>
      <c r="J34" s="62">
        <v>46234</v>
      </c>
      <c r="K34" s="63">
        <v>2402376</v>
      </c>
      <c r="L34" s="60">
        <v>11236548</v>
      </c>
      <c r="M34" s="32" t="str">
        <f>CONCATENATE(P34,Q34,R34,S34," al contrato ",C34," cuyo objeto es: ",F34,", ",T34,"")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$11236548 al contrato PS 7835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34" s="33" t="s">
        <v>80</v>
      </c>
      <c r="O34" s="34" t="s">
        <v>278</v>
      </c>
      <c r="P34" s="35" t="s">
        <v>76</v>
      </c>
      <c r="Q34" s="35" t="str">
        <f>IF(O34="PRORROGA Y ADICION",CONCATENATE(" prorrogar el contrato ",C34," hasta el ",J34," dado que termina el ",H34," y"),"")</f>
        <v/>
      </c>
      <c r="R34" s="36" t="str">
        <f t="shared" si="0"/>
        <v xml:space="preserve"> prorrogar y adicionar un valor de $11236548</v>
      </c>
      <c r="S34" s="36" t="str">
        <f>IF(O34="PRORROGA",CONCATENATE(" prorrogar hasta el ",J34," dado que su contrato inicial termina el ",H34),"")</f>
        <v/>
      </c>
      <c r="T34" s="37" t="s">
        <v>77</v>
      </c>
    </row>
    <row r="35" spans="1:20" ht="384.75" customHeight="1">
      <c r="A35" s="56">
        <v>24</v>
      </c>
      <c r="B35" s="41" t="s">
        <v>75</v>
      </c>
      <c r="C35" s="42" t="s">
        <v>130</v>
      </c>
      <c r="D35" s="42">
        <v>79572185</v>
      </c>
      <c r="E35" s="48" t="s">
        <v>131</v>
      </c>
      <c r="F35" s="43" t="s">
        <v>84</v>
      </c>
      <c r="G35" s="44" t="s">
        <v>270</v>
      </c>
      <c r="H35" s="55" t="s">
        <v>264</v>
      </c>
      <c r="I35" s="72" t="s">
        <v>315</v>
      </c>
      <c r="J35" s="62">
        <v>46234</v>
      </c>
      <c r="K35" s="63">
        <v>2402376</v>
      </c>
      <c r="L35" s="60">
        <v>11619360</v>
      </c>
      <c r="M35" s="32" t="str">
        <f>CONCATENATE(P35,Q35,R35,S35," al contrato ",C35," cuyo objeto es: ",F35,", ",T35,"")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$11619360 al contrato PS 7836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35" s="33" t="s">
        <v>80</v>
      </c>
      <c r="O35" s="34" t="s">
        <v>278</v>
      </c>
      <c r="P35" s="35" t="s">
        <v>76</v>
      </c>
      <c r="Q35" s="35" t="str">
        <f>IF(O35="PRORROGA Y ADICION",CONCATENATE(" prorrogar el contrato ",C35," hasta el ",J35," dado que termina el ",H35," y"),"")</f>
        <v/>
      </c>
      <c r="R35" s="36" t="str">
        <f t="shared" si="0"/>
        <v xml:space="preserve"> prorrogar y adicionar un valor de $11619360</v>
      </c>
      <c r="S35" s="36" t="str">
        <f>IF(O35="PRORROGA",CONCATENATE(" prorrogar hasta el ",J35," dado que su contrato inicial termina el ",H35),"")</f>
        <v/>
      </c>
      <c r="T35" s="37" t="s">
        <v>77</v>
      </c>
    </row>
    <row r="36" spans="1:20" ht="384.75" customHeight="1">
      <c r="A36" s="56">
        <v>25</v>
      </c>
      <c r="B36" s="41" t="s">
        <v>75</v>
      </c>
      <c r="C36" s="42" t="s">
        <v>132</v>
      </c>
      <c r="D36" s="42">
        <v>79123763</v>
      </c>
      <c r="E36" s="48" t="s">
        <v>133</v>
      </c>
      <c r="F36" s="43" t="s">
        <v>84</v>
      </c>
      <c r="G36" s="44" t="s">
        <v>270</v>
      </c>
      <c r="H36" s="55" t="s">
        <v>264</v>
      </c>
      <c r="I36" s="72" t="s">
        <v>315</v>
      </c>
      <c r="J36" s="62">
        <v>46234</v>
      </c>
      <c r="K36" s="63">
        <v>2402376</v>
      </c>
      <c r="L36" s="60">
        <v>11752350</v>
      </c>
      <c r="M36" s="32" t="str">
        <f>CONCATENATE(P36,Q36,R36,S36," al contrato ",C36," cuyo objeto es: ",F36,", ",T36,"")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$11752350 al contrato PS 7837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36" s="33" t="s">
        <v>80</v>
      </c>
      <c r="O36" s="34" t="s">
        <v>278</v>
      </c>
      <c r="P36" s="35" t="s">
        <v>76</v>
      </c>
      <c r="Q36" s="35" t="str">
        <f>IF(O36="PRORROGA Y ADICION",CONCATENATE(" prorrogar el contrato ",C36," hasta el ",J36," dado que termina el ",H36," y"),"")</f>
        <v/>
      </c>
      <c r="R36" s="36" t="str">
        <f t="shared" si="0"/>
        <v xml:space="preserve"> prorrogar y adicionar un valor de $11752350</v>
      </c>
      <c r="S36" s="36" t="str">
        <f>IF(O36="PRORROGA",CONCATENATE(" prorrogar hasta el ",J36," dado que su contrato inicial termina el ",H36),"")</f>
        <v/>
      </c>
      <c r="T36" s="37" t="s">
        <v>77</v>
      </c>
    </row>
    <row r="37" spans="1:20" ht="384.75" customHeight="1">
      <c r="A37" s="56">
        <v>26</v>
      </c>
      <c r="B37" s="41" t="s">
        <v>75</v>
      </c>
      <c r="C37" s="42" t="s">
        <v>134</v>
      </c>
      <c r="D37" s="42">
        <v>71658146</v>
      </c>
      <c r="E37" s="48" t="s">
        <v>135</v>
      </c>
      <c r="F37" s="43" t="s">
        <v>84</v>
      </c>
      <c r="G37" s="44" t="s">
        <v>270</v>
      </c>
      <c r="H37" s="55" t="s">
        <v>264</v>
      </c>
      <c r="I37" s="72" t="s">
        <v>315</v>
      </c>
      <c r="J37" s="62">
        <v>46234</v>
      </c>
      <c r="K37" s="63">
        <v>2402376</v>
      </c>
      <c r="L37" s="60">
        <v>11363044</v>
      </c>
      <c r="M37" s="32" t="str">
        <f>CONCATENATE(P37,Q37,R37,S37," al contrato ",C37," cuyo objeto es: ",F37,", ",T37,"")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$11363044 al contrato PS 7838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37" s="33" t="s">
        <v>80</v>
      </c>
      <c r="O37" s="34" t="s">
        <v>278</v>
      </c>
      <c r="P37" s="35" t="s">
        <v>76</v>
      </c>
      <c r="Q37" s="35" t="str">
        <f>IF(O37="PRORROGA Y ADICION",CONCATENATE(" prorrogar el contrato ",C37," hasta el ",J37," dado que termina el ",H37," y"),"")</f>
        <v/>
      </c>
      <c r="R37" s="36" t="str">
        <f t="shared" si="0"/>
        <v xml:space="preserve"> prorrogar y adicionar un valor de $11363044</v>
      </c>
      <c r="S37" s="36" t="str">
        <f>IF(O37="PRORROGA",CONCATENATE(" prorrogar hasta el ",J37," dado que su contrato inicial termina el ",H37),"")</f>
        <v/>
      </c>
      <c r="T37" s="37" t="s">
        <v>77</v>
      </c>
    </row>
    <row r="38" spans="1:20" ht="384.75" customHeight="1">
      <c r="A38" s="56">
        <v>27</v>
      </c>
      <c r="B38" s="41" t="s">
        <v>75</v>
      </c>
      <c r="C38" s="42" t="s">
        <v>136</v>
      </c>
      <c r="D38" s="42">
        <v>79360833</v>
      </c>
      <c r="E38" s="48" t="s">
        <v>137</v>
      </c>
      <c r="F38" s="43" t="s">
        <v>84</v>
      </c>
      <c r="G38" s="44" t="s">
        <v>270</v>
      </c>
      <c r="H38" s="55" t="s">
        <v>264</v>
      </c>
      <c r="I38" s="72" t="s">
        <v>315</v>
      </c>
      <c r="J38" s="62">
        <v>46234</v>
      </c>
      <c r="K38" s="63">
        <v>2402376</v>
      </c>
      <c r="L38" s="60">
        <v>11308431</v>
      </c>
      <c r="M38" s="32" t="str">
        <f>CONCATENATE(P38,Q38,R38,S38," al contrato ",C38," cuyo objeto es: ",F38,", ",T38,"")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$11308431 al contrato PS 7839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38" s="33" t="s">
        <v>80</v>
      </c>
      <c r="O38" s="34" t="s">
        <v>278</v>
      </c>
      <c r="P38" s="35" t="s">
        <v>76</v>
      </c>
      <c r="Q38" s="35" t="str">
        <f>IF(O38="PRORROGA Y ADICION",CONCATENATE(" prorrogar el contrato ",C38," hasta el ",J38," dado que termina el ",H38," y"),"")</f>
        <v/>
      </c>
      <c r="R38" s="36" t="str">
        <f t="shared" si="0"/>
        <v xml:space="preserve"> prorrogar y adicionar un valor de $11308431</v>
      </c>
      <c r="S38" s="36" t="str">
        <f>IF(O38="PRORROGA",CONCATENATE(" prorrogar hasta el ",J38," dado que su contrato inicial termina el ",H38),"")</f>
        <v/>
      </c>
      <c r="T38" s="37" t="s">
        <v>77</v>
      </c>
    </row>
    <row r="39" spans="1:20" ht="384.75" customHeight="1">
      <c r="A39" s="56">
        <v>28</v>
      </c>
      <c r="B39" s="41" t="s">
        <v>75</v>
      </c>
      <c r="C39" s="42" t="s">
        <v>138</v>
      </c>
      <c r="D39" s="42">
        <v>80252990</v>
      </c>
      <c r="E39" s="48" t="s">
        <v>139</v>
      </c>
      <c r="F39" s="43" t="s">
        <v>84</v>
      </c>
      <c r="G39" s="44" t="s">
        <v>270</v>
      </c>
      <c r="H39" s="55" t="s">
        <v>264</v>
      </c>
      <c r="I39" s="72" t="s">
        <v>315</v>
      </c>
      <c r="J39" s="62">
        <v>46234</v>
      </c>
      <c r="K39" s="63">
        <v>2402376</v>
      </c>
      <c r="L39" s="60">
        <v>11246866</v>
      </c>
      <c r="M39" s="32" t="str">
        <f>CONCATENATE(P39,Q39,R39,S39," al contrato ",C39," cuyo objeto es: ",F39,", ",T39,"")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$11246866 al contrato PS 7840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39" s="33" t="s">
        <v>80</v>
      </c>
      <c r="O39" s="34" t="s">
        <v>278</v>
      </c>
      <c r="P39" s="35" t="s">
        <v>76</v>
      </c>
      <c r="Q39" s="35" t="str">
        <f>IF(O39="PRORROGA Y ADICION",CONCATENATE(" prorrogar el contrato ",C39," hasta el ",J39," dado que termina el ",H39," y"),"")</f>
        <v/>
      </c>
      <c r="R39" s="36" t="str">
        <f t="shared" si="0"/>
        <v xml:space="preserve"> prorrogar y adicionar un valor de $11246866</v>
      </c>
      <c r="S39" s="36" t="str">
        <f>IF(O39="PRORROGA",CONCATENATE(" prorrogar hasta el ",J39," dado que su contrato inicial termina el ",H39),"")</f>
        <v/>
      </c>
      <c r="T39" s="37" t="s">
        <v>77</v>
      </c>
    </row>
    <row r="40" spans="1:20" ht="384.75" customHeight="1">
      <c r="A40" s="56">
        <v>29</v>
      </c>
      <c r="B40" s="41" t="s">
        <v>75</v>
      </c>
      <c r="C40" s="42" t="s">
        <v>140</v>
      </c>
      <c r="D40" s="42">
        <v>1034318585</v>
      </c>
      <c r="E40" s="48" t="s">
        <v>141</v>
      </c>
      <c r="F40" s="43" t="s">
        <v>81</v>
      </c>
      <c r="G40" s="44" t="s">
        <v>270</v>
      </c>
      <c r="H40" s="55" t="s">
        <v>264</v>
      </c>
      <c r="I40" s="72" t="s">
        <v>315</v>
      </c>
      <c r="J40" s="62">
        <v>46234</v>
      </c>
      <c r="K40" s="63">
        <v>7064838</v>
      </c>
      <c r="L40" s="60">
        <v>26364766</v>
      </c>
      <c r="M40" s="32" t="str">
        <f>CONCATENATE(P40,Q40,R40,S40," al contrato ",C40," cuyo objeto es: ",F40,", ",T40,"")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$26364766 al contrato PS 7841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40" s="33" t="s">
        <v>80</v>
      </c>
      <c r="O40" s="34" t="s">
        <v>278</v>
      </c>
      <c r="P40" s="35" t="s">
        <v>76</v>
      </c>
      <c r="Q40" s="35" t="str">
        <f>IF(O40="PRORROGA Y ADICION",CONCATENATE(" prorrogar el contrato ",C40," hasta el ",J40," dado que termina el ",H40," y"),"")</f>
        <v/>
      </c>
      <c r="R40" s="36" t="str">
        <f t="shared" si="0"/>
        <v xml:space="preserve"> prorrogar y adicionar un valor de $26364766</v>
      </c>
      <c r="S40" s="36" t="str">
        <f>IF(O40="PRORROGA",CONCATENATE(" prorrogar hasta el ",J40," dado que su contrato inicial termina el ",H40),"")</f>
        <v/>
      </c>
      <c r="T40" s="37" t="s">
        <v>77</v>
      </c>
    </row>
    <row r="41" spans="1:20" ht="384.75" customHeight="1">
      <c r="A41" s="56">
        <v>30</v>
      </c>
      <c r="B41" s="41" t="s">
        <v>75</v>
      </c>
      <c r="C41" s="42" t="s">
        <v>150</v>
      </c>
      <c r="D41" s="42">
        <v>1030663325</v>
      </c>
      <c r="E41" s="48" t="s">
        <v>151</v>
      </c>
      <c r="F41" s="43" t="s">
        <v>101</v>
      </c>
      <c r="G41" s="44" t="s">
        <v>270</v>
      </c>
      <c r="H41" s="55" t="s">
        <v>264</v>
      </c>
      <c r="I41" s="72" t="s">
        <v>315</v>
      </c>
      <c r="J41" s="62">
        <v>46234</v>
      </c>
      <c r="K41" s="63">
        <v>2161506</v>
      </c>
      <c r="L41" s="60">
        <v>9548776</v>
      </c>
      <c r="M41" s="32" t="str">
        <f>CONCATENATE(P41,Q41,R41,S41," al contrato ",C41," cuyo objeto es: ",F41,", ",T41,"")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$9548776 al contrato PS 7843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41" s="33" t="s">
        <v>80</v>
      </c>
      <c r="O41" s="34" t="s">
        <v>278</v>
      </c>
      <c r="P41" s="35" t="s">
        <v>76</v>
      </c>
      <c r="Q41" s="35" t="str">
        <f>IF(O41="PRORROGA Y ADICION",CONCATENATE(" prorrogar el contrato ",C41," hasta el ",J41," dado que termina el ",H41," y"),"")</f>
        <v/>
      </c>
      <c r="R41" s="36" t="str">
        <f t="shared" si="0"/>
        <v xml:space="preserve"> prorrogar y adicionar un valor de $9548776</v>
      </c>
      <c r="S41" s="36" t="str">
        <f>IF(O41="PRORROGA",CONCATENATE(" prorrogar hasta el ",J41," dado que su contrato inicial termina el ",H41),"")</f>
        <v/>
      </c>
      <c r="T41" s="37" t="s">
        <v>77</v>
      </c>
    </row>
    <row r="42" spans="1:20" ht="384.75" customHeight="1">
      <c r="A42" s="56">
        <v>31</v>
      </c>
      <c r="B42" s="41" t="s">
        <v>75</v>
      </c>
      <c r="C42" s="42" t="s">
        <v>152</v>
      </c>
      <c r="D42" s="42">
        <v>1024573686</v>
      </c>
      <c r="E42" s="48" t="s">
        <v>153</v>
      </c>
      <c r="F42" s="43" t="s">
        <v>101</v>
      </c>
      <c r="G42" s="44" t="s">
        <v>270</v>
      </c>
      <c r="H42" s="55" t="s">
        <v>264</v>
      </c>
      <c r="I42" s="72" t="s">
        <v>315</v>
      </c>
      <c r="J42" s="62">
        <v>46234</v>
      </c>
      <c r="K42" s="63">
        <v>2161506</v>
      </c>
      <c r="L42" s="60">
        <v>9290688</v>
      </c>
      <c r="M42" s="32" t="str">
        <f>CONCATENATE(P42,Q42,R42,S42," al contrato ",C42," cuyo objeto es: ",F42,", ",T42,"")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$9290688 al contrato PS 7844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42" s="33" t="s">
        <v>80</v>
      </c>
      <c r="O42" s="34" t="s">
        <v>278</v>
      </c>
      <c r="P42" s="35" t="s">
        <v>76</v>
      </c>
      <c r="Q42" s="35" t="str">
        <f>IF(O42="PRORROGA Y ADICION",CONCATENATE(" prorrogar el contrato ",C42," hasta el ",J42," dado que termina el ",H42," y"),"")</f>
        <v/>
      </c>
      <c r="R42" s="36" t="str">
        <f t="shared" si="0"/>
        <v xml:space="preserve"> prorrogar y adicionar un valor de $9290688</v>
      </c>
      <c r="S42" s="36" t="str">
        <f>IF(O42="PRORROGA",CONCATENATE(" prorrogar hasta el ",J42," dado que su contrato inicial termina el ",H42),"")</f>
        <v/>
      </c>
      <c r="T42" s="37" t="s">
        <v>77</v>
      </c>
    </row>
    <row r="43" spans="1:20" ht="384.75" customHeight="1">
      <c r="A43" s="56">
        <v>32</v>
      </c>
      <c r="B43" s="41" t="s">
        <v>75</v>
      </c>
      <c r="C43" s="42" t="s">
        <v>154</v>
      </c>
      <c r="D43" s="42">
        <v>1033687520</v>
      </c>
      <c r="E43" s="48" t="s">
        <v>155</v>
      </c>
      <c r="F43" s="43" t="s">
        <v>101</v>
      </c>
      <c r="G43" s="44" t="s">
        <v>270</v>
      </c>
      <c r="H43" s="55" t="s">
        <v>264</v>
      </c>
      <c r="I43" s="72" t="s">
        <v>315</v>
      </c>
      <c r="J43" s="62">
        <v>46234</v>
      </c>
      <c r="K43" s="63">
        <v>2161506</v>
      </c>
      <c r="L43" s="60">
        <v>9815622</v>
      </c>
      <c r="M43" s="32" t="str">
        <f>CONCATENATE(P43,Q43,R43,S43," al contrato ",C43," cuyo objeto es: ",F43,", ",T43,"")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$9815622 al contrato PS 7845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43" s="33" t="s">
        <v>80</v>
      </c>
      <c r="O43" s="34" t="s">
        <v>278</v>
      </c>
      <c r="P43" s="35" t="s">
        <v>76</v>
      </c>
      <c r="Q43" s="35" t="str">
        <f>IF(O43="PRORROGA Y ADICION",CONCATENATE(" prorrogar el contrato ",C43," hasta el ",J43," dado que termina el ",H43," y"),"")</f>
        <v/>
      </c>
      <c r="R43" s="36" t="str">
        <f t="shared" si="0"/>
        <v xml:space="preserve"> prorrogar y adicionar un valor de $9815622</v>
      </c>
      <c r="S43" s="36" t="str">
        <f>IF(O43="PRORROGA",CONCATENATE(" prorrogar hasta el ",J43," dado que su contrato inicial termina el ",H43),"")</f>
        <v/>
      </c>
      <c r="T43" s="37" t="s">
        <v>77</v>
      </c>
    </row>
    <row r="44" spans="1:20" ht="384.75" customHeight="1">
      <c r="A44" s="56">
        <v>33</v>
      </c>
      <c r="B44" s="41" t="s">
        <v>75</v>
      </c>
      <c r="C44" s="42" t="s">
        <v>156</v>
      </c>
      <c r="D44" s="42">
        <v>1026271580</v>
      </c>
      <c r="E44" s="48" t="s">
        <v>157</v>
      </c>
      <c r="F44" s="43" t="s">
        <v>101</v>
      </c>
      <c r="G44" s="44" t="s">
        <v>270</v>
      </c>
      <c r="H44" s="55" t="s">
        <v>264</v>
      </c>
      <c r="I44" s="72" t="s">
        <v>315</v>
      </c>
      <c r="J44" s="62">
        <v>46234</v>
      </c>
      <c r="K44" s="63">
        <v>2161506</v>
      </c>
      <c r="L44" s="60">
        <v>8996873</v>
      </c>
      <c r="M44" s="32" t="str">
        <f>CONCATENATE(P44,Q44,R44,S44," al contrato ",C44," cuyo objeto es: ",F44,", ",T44,"")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$8996873 al contrato PS 7846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44" s="33" t="s">
        <v>80</v>
      </c>
      <c r="O44" s="34" t="s">
        <v>278</v>
      </c>
      <c r="P44" s="35" t="s">
        <v>76</v>
      </c>
      <c r="Q44" s="35" t="str">
        <f>IF(O44="PRORROGA Y ADICION",CONCATENATE(" prorrogar el contrato ",C44," hasta el ",J44," dado que termina el ",H44," y"),"")</f>
        <v/>
      </c>
      <c r="R44" s="36" t="str">
        <f t="shared" si="0"/>
        <v xml:space="preserve"> prorrogar y adicionar un valor de $8996873</v>
      </c>
      <c r="S44" s="36" t="str">
        <f>IF(O44="PRORROGA",CONCATENATE(" prorrogar hasta el ",J44," dado que su contrato inicial termina el ",H44),"")</f>
        <v/>
      </c>
      <c r="T44" s="37" t="s">
        <v>77</v>
      </c>
    </row>
    <row r="45" spans="1:20" ht="384.75" customHeight="1">
      <c r="A45" s="56">
        <v>34</v>
      </c>
      <c r="B45" s="41" t="s">
        <v>75</v>
      </c>
      <c r="C45" s="42" t="s">
        <v>158</v>
      </c>
      <c r="D45" s="42">
        <v>79923879</v>
      </c>
      <c r="E45" s="48" t="s">
        <v>159</v>
      </c>
      <c r="F45" s="43" t="s">
        <v>84</v>
      </c>
      <c r="G45" s="44" t="s">
        <v>270</v>
      </c>
      <c r="H45" s="55" t="s">
        <v>264</v>
      </c>
      <c r="I45" s="72" t="s">
        <v>315</v>
      </c>
      <c r="J45" s="62">
        <v>46234</v>
      </c>
      <c r="K45" s="63">
        <v>2402376</v>
      </c>
      <c r="L45" s="60">
        <v>11346708</v>
      </c>
      <c r="M45" s="32" t="str">
        <f>CONCATENATE(P45,Q45,R45,S45," al contrato ",C45," cuyo objeto es: ",F45,", ",T45,"")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$11346708 al contrato PS 7847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45" s="33" t="s">
        <v>80</v>
      </c>
      <c r="O45" s="34" t="s">
        <v>278</v>
      </c>
      <c r="P45" s="35" t="s">
        <v>76</v>
      </c>
      <c r="Q45" s="35" t="str">
        <f>IF(O45="PRORROGA Y ADICION",CONCATENATE(" prorrogar el contrato ",C45," hasta el ",J45," dado que termina el ",H45," y"),"")</f>
        <v/>
      </c>
      <c r="R45" s="36" t="str">
        <f t="shared" si="0"/>
        <v xml:space="preserve"> prorrogar y adicionar un valor de $11346708</v>
      </c>
      <c r="S45" s="36" t="str">
        <f>IF(O45="PRORROGA",CONCATENATE(" prorrogar hasta el ",J45," dado que su contrato inicial termina el ",H45),"")</f>
        <v/>
      </c>
      <c r="T45" s="37" t="s">
        <v>77</v>
      </c>
    </row>
    <row r="46" spans="1:20" ht="384.75" customHeight="1">
      <c r="A46" s="56">
        <v>35</v>
      </c>
      <c r="B46" s="41" t="s">
        <v>75</v>
      </c>
      <c r="C46" s="42" t="s">
        <v>160</v>
      </c>
      <c r="D46" s="42">
        <v>79804510</v>
      </c>
      <c r="E46" s="48" t="s">
        <v>161</v>
      </c>
      <c r="F46" s="43" t="s">
        <v>84</v>
      </c>
      <c r="G46" s="44" t="s">
        <v>270</v>
      </c>
      <c r="H46" s="55" t="s">
        <v>264</v>
      </c>
      <c r="I46" s="72" t="s">
        <v>315</v>
      </c>
      <c r="J46" s="62">
        <v>46234</v>
      </c>
      <c r="K46" s="63">
        <v>2402376</v>
      </c>
      <c r="L46" s="60">
        <v>11197471</v>
      </c>
      <c r="M46" s="32" t="str">
        <f>CONCATENATE(P46,Q46,R46,S46," al contrato ",C46," cuyo objeto es: ",F46,", ",T46,"")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$11197471 al contrato PS 7848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46" s="33" t="s">
        <v>80</v>
      </c>
      <c r="O46" s="34" t="s">
        <v>278</v>
      </c>
      <c r="P46" s="35" t="s">
        <v>76</v>
      </c>
      <c r="Q46" s="35" t="str">
        <f>IF(O46="PRORROGA Y ADICION",CONCATENATE(" prorrogar el contrato ",C46," hasta el ",J46," dado que termina el ",H46," y"),"")</f>
        <v/>
      </c>
      <c r="R46" s="36" t="str">
        <f t="shared" si="0"/>
        <v xml:space="preserve"> prorrogar y adicionar un valor de $11197471</v>
      </c>
      <c r="S46" s="36" t="str">
        <f>IF(O46="PRORROGA",CONCATENATE(" prorrogar hasta el ",J46," dado que su contrato inicial termina el ",H46),"")</f>
        <v/>
      </c>
      <c r="T46" s="37" t="s">
        <v>77</v>
      </c>
    </row>
    <row r="47" spans="1:20" ht="384.75" customHeight="1">
      <c r="A47" s="56">
        <v>36</v>
      </c>
      <c r="B47" s="41" t="s">
        <v>75</v>
      </c>
      <c r="C47" s="42" t="s">
        <v>162</v>
      </c>
      <c r="D47" s="42">
        <v>1024478929</v>
      </c>
      <c r="E47" s="48" t="s">
        <v>163</v>
      </c>
      <c r="F47" s="43" t="s">
        <v>84</v>
      </c>
      <c r="G47" s="44" t="s">
        <v>270</v>
      </c>
      <c r="H47" s="55" t="s">
        <v>264</v>
      </c>
      <c r="I47" s="72" t="s">
        <v>315</v>
      </c>
      <c r="J47" s="62">
        <v>46234</v>
      </c>
      <c r="K47" s="63">
        <v>2402376</v>
      </c>
      <c r="L47" s="60">
        <v>12015486</v>
      </c>
      <c r="M47" s="32" t="str">
        <f>CONCATENATE(P47,Q47,R47,S47," al contrato ",C47," cuyo objeto es: ",F47,", ",T47,"")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$12015486 al contrato PS 7849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47" s="33" t="s">
        <v>80</v>
      </c>
      <c r="O47" s="34" t="s">
        <v>278</v>
      </c>
      <c r="P47" s="35" t="s">
        <v>76</v>
      </c>
      <c r="Q47" s="35" t="str">
        <f>IF(O47="PRORROGA Y ADICION",CONCATENATE(" prorrogar el contrato ",C47," hasta el ",J47," dado que termina el ",H47," y"),"")</f>
        <v/>
      </c>
      <c r="R47" s="36" t="str">
        <f t="shared" si="0"/>
        <v xml:space="preserve"> prorrogar y adicionar un valor de $12015486</v>
      </c>
      <c r="S47" s="36" t="str">
        <f>IF(O47="PRORROGA",CONCATENATE(" prorrogar hasta el ",J47," dado que su contrato inicial termina el ",H47),"")</f>
        <v/>
      </c>
      <c r="T47" s="37" t="s">
        <v>77</v>
      </c>
    </row>
    <row r="48" spans="1:20" ht="384.75" customHeight="1">
      <c r="A48" s="56">
        <v>37</v>
      </c>
      <c r="B48" s="41" t="s">
        <v>75</v>
      </c>
      <c r="C48" s="42" t="s">
        <v>164</v>
      </c>
      <c r="D48" s="42">
        <v>79455314</v>
      </c>
      <c r="E48" s="48" t="s">
        <v>165</v>
      </c>
      <c r="F48" s="43" t="s">
        <v>84</v>
      </c>
      <c r="G48" s="44" t="s">
        <v>270</v>
      </c>
      <c r="H48" s="55" t="s">
        <v>264</v>
      </c>
      <c r="I48" s="72" t="s">
        <v>315</v>
      </c>
      <c r="J48" s="62">
        <v>46234</v>
      </c>
      <c r="K48" s="63">
        <v>2402376</v>
      </c>
      <c r="L48" s="60">
        <v>12320565</v>
      </c>
      <c r="M48" s="32" t="str">
        <f>CONCATENATE(P48,Q48,R48,S48," al contrato ",C48," cuyo objeto es: ",F48,", ",T48,"")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$12320565 al contrato PS 7850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48" s="33" t="s">
        <v>80</v>
      </c>
      <c r="O48" s="34" t="s">
        <v>278</v>
      </c>
      <c r="P48" s="35" t="s">
        <v>76</v>
      </c>
      <c r="Q48" s="35" t="str">
        <f>IF(O48="PRORROGA Y ADICION",CONCATENATE(" prorrogar el contrato ",C48," hasta el ",J48," dado que termina el ",H48," y"),"")</f>
        <v/>
      </c>
      <c r="R48" s="36" t="str">
        <f t="shared" si="0"/>
        <v xml:space="preserve"> prorrogar y adicionar un valor de $12320565</v>
      </c>
      <c r="S48" s="36" t="str">
        <f>IF(O48="PRORROGA",CONCATENATE(" prorrogar hasta el ",J48," dado que su contrato inicial termina el ",H48),"")</f>
        <v/>
      </c>
      <c r="T48" s="37" t="s">
        <v>77</v>
      </c>
    </row>
    <row r="49" spans="1:20" ht="384.75" customHeight="1">
      <c r="A49" s="56">
        <v>38</v>
      </c>
      <c r="B49" s="41" t="s">
        <v>75</v>
      </c>
      <c r="C49" s="42" t="s">
        <v>166</v>
      </c>
      <c r="D49" s="42">
        <v>79844204</v>
      </c>
      <c r="E49" s="48" t="s">
        <v>167</v>
      </c>
      <c r="F49" s="43" t="s">
        <v>84</v>
      </c>
      <c r="G49" s="44" t="s">
        <v>270</v>
      </c>
      <c r="H49" s="55" t="s">
        <v>264</v>
      </c>
      <c r="I49" s="72" t="s">
        <v>315</v>
      </c>
      <c r="J49" s="62">
        <v>46234</v>
      </c>
      <c r="K49" s="63">
        <v>2402376</v>
      </c>
      <c r="L49" s="60">
        <v>11055450</v>
      </c>
      <c r="M49" s="32" t="str">
        <f>CONCATENATE(P49,Q49,R49,S49," al contrato ",C49," cuyo objeto es: ",F49,", ",T49,"")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$11055450 al contrato PS 7851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49" s="33" t="s">
        <v>80</v>
      </c>
      <c r="O49" s="34" t="s">
        <v>278</v>
      </c>
      <c r="P49" s="35" t="s">
        <v>76</v>
      </c>
      <c r="Q49" s="35" t="str">
        <f>IF(O49="PRORROGA Y ADICION",CONCATENATE(" prorrogar el contrato ",C49," hasta el ",J49," dado que termina el ",H49," y"),"")</f>
        <v/>
      </c>
      <c r="R49" s="36" t="str">
        <f t="shared" si="0"/>
        <v xml:space="preserve"> prorrogar y adicionar un valor de $11055450</v>
      </c>
      <c r="S49" s="36" t="str">
        <f>IF(O49="PRORROGA",CONCATENATE(" prorrogar hasta el ",J49," dado que su contrato inicial termina el ",H49),"")</f>
        <v/>
      </c>
      <c r="T49" s="37" t="s">
        <v>77</v>
      </c>
    </row>
    <row r="50" spans="1:20" ht="384.75" customHeight="1">
      <c r="A50" s="56">
        <v>39</v>
      </c>
      <c r="B50" s="41" t="s">
        <v>75</v>
      </c>
      <c r="C50" s="42" t="s">
        <v>168</v>
      </c>
      <c r="D50" s="42">
        <v>79496571</v>
      </c>
      <c r="E50" s="48" t="s">
        <v>169</v>
      </c>
      <c r="F50" s="43" t="s">
        <v>84</v>
      </c>
      <c r="G50" s="44" t="s">
        <v>270</v>
      </c>
      <c r="H50" s="55" t="s">
        <v>264</v>
      </c>
      <c r="I50" s="72" t="s">
        <v>315</v>
      </c>
      <c r="J50" s="62">
        <v>46234</v>
      </c>
      <c r="K50" s="63">
        <v>2402376</v>
      </c>
      <c r="L50" s="60">
        <v>11152796</v>
      </c>
      <c r="M50" s="32" t="str">
        <f>CONCATENATE(P50,Q50,R50,S50," al contrato ",C50," cuyo objeto es: ",F50,", ",T50,"")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$11152796 al contrato PS 7852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50" s="33" t="s">
        <v>80</v>
      </c>
      <c r="O50" s="34" t="s">
        <v>278</v>
      </c>
      <c r="P50" s="35" t="s">
        <v>76</v>
      </c>
      <c r="Q50" s="35" t="str">
        <f>IF(O50="PRORROGA Y ADICION",CONCATENATE(" prorrogar el contrato ",C50," hasta el ",J50," dado que termina el ",H50," y"),"")</f>
        <v/>
      </c>
      <c r="R50" s="36" t="str">
        <f t="shared" si="0"/>
        <v xml:space="preserve"> prorrogar y adicionar un valor de $11152796</v>
      </c>
      <c r="S50" s="36" t="str">
        <f>IF(O50="PRORROGA",CONCATENATE(" prorrogar hasta el ",J50," dado que su contrato inicial termina el ",H50),"")</f>
        <v/>
      </c>
      <c r="T50" s="37" t="s">
        <v>77</v>
      </c>
    </row>
    <row r="51" spans="1:20" ht="384.75" customHeight="1">
      <c r="A51" s="56">
        <v>40</v>
      </c>
      <c r="B51" s="41" t="s">
        <v>75</v>
      </c>
      <c r="C51" s="42" t="s">
        <v>170</v>
      </c>
      <c r="D51" s="42">
        <v>80921585</v>
      </c>
      <c r="E51" s="48" t="s">
        <v>171</v>
      </c>
      <c r="F51" s="43" t="s">
        <v>84</v>
      </c>
      <c r="G51" s="44" t="s">
        <v>270</v>
      </c>
      <c r="H51" s="55" t="s">
        <v>264</v>
      </c>
      <c r="I51" s="72" t="s">
        <v>315</v>
      </c>
      <c r="J51" s="62">
        <v>46234</v>
      </c>
      <c r="K51" s="63">
        <v>2402376</v>
      </c>
      <c r="L51" s="60">
        <v>12191966</v>
      </c>
      <c r="M51" s="32" t="str">
        <f>CONCATENATE(P51,Q51,R51,S51," al contrato ",C51," cuyo objeto es: ",F51,", ",T51,"")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$12191966 al contrato PS 7853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51" s="33" t="s">
        <v>80</v>
      </c>
      <c r="O51" s="34" t="s">
        <v>278</v>
      </c>
      <c r="P51" s="35" t="s">
        <v>76</v>
      </c>
      <c r="Q51" s="35" t="str">
        <f>IF(O51="PRORROGA Y ADICION",CONCATENATE(" prorrogar el contrato ",C51," hasta el ",J51," dado que termina el ",H51," y"),"")</f>
        <v/>
      </c>
      <c r="R51" s="36" t="str">
        <f t="shared" si="0"/>
        <v xml:space="preserve"> prorrogar y adicionar un valor de $12191966</v>
      </c>
      <c r="S51" s="36" t="str">
        <f>IF(O51="PRORROGA",CONCATENATE(" prorrogar hasta el ",J51," dado que su contrato inicial termina el ",H51),"")</f>
        <v/>
      </c>
      <c r="T51" s="37" t="s">
        <v>77</v>
      </c>
    </row>
    <row r="52" spans="1:20" ht="384.75" customHeight="1">
      <c r="A52" s="56">
        <v>41</v>
      </c>
      <c r="B52" s="41" t="s">
        <v>75</v>
      </c>
      <c r="C52" s="42" t="s">
        <v>172</v>
      </c>
      <c r="D52" s="42">
        <v>79102361</v>
      </c>
      <c r="E52" s="48" t="s">
        <v>173</v>
      </c>
      <c r="F52" s="43" t="s">
        <v>84</v>
      </c>
      <c r="G52" s="44" t="s">
        <v>270</v>
      </c>
      <c r="H52" s="55" t="s">
        <v>264</v>
      </c>
      <c r="I52" s="72" t="s">
        <v>315</v>
      </c>
      <c r="J52" s="62">
        <v>46234</v>
      </c>
      <c r="K52" s="63">
        <v>2402376</v>
      </c>
      <c r="L52" s="60">
        <v>11229620</v>
      </c>
      <c r="M52" s="32" t="str">
        <f>CONCATENATE(P52,Q52,R52,S52," al contrato ",C52," cuyo objeto es: ",F52,", ",T52,"")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$11229620 al contrato PS 7854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52" s="33" t="s">
        <v>80</v>
      </c>
      <c r="O52" s="34" t="s">
        <v>278</v>
      </c>
      <c r="P52" s="35" t="s">
        <v>76</v>
      </c>
      <c r="Q52" s="35" t="str">
        <f>IF(O52="PRORROGA Y ADICION",CONCATENATE(" prorrogar el contrato ",C52," hasta el ",J52," dado que termina el ",H52," y"),"")</f>
        <v/>
      </c>
      <c r="R52" s="36" t="str">
        <f t="shared" si="0"/>
        <v xml:space="preserve"> prorrogar y adicionar un valor de $11229620</v>
      </c>
      <c r="S52" s="36" t="str">
        <f>IF(O52="PRORROGA",CONCATENATE(" prorrogar hasta el ",J52," dado que su contrato inicial termina el ",H52),"")</f>
        <v/>
      </c>
      <c r="T52" s="37" t="s">
        <v>77</v>
      </c>
    </row>
    <row r="53" spans="1:20" ht="384.75" customHeight="1">
      <c r="A53" s="56">
        <v>42</v>
      </c>
      <c r="B53" s="41" t="s">
        <v>75</v>
      </c>
      <c r="C53" s="42" t="s">
        <v>142</v>
      </c>
      <c r="D53" s="42">
        <v>1013668259</v>
      </c>
      <c r="E53" s="48" t="s">
        <v>143</v>
      </c>
      <c r="F53" s="43" t="s">
        <v>81</v>
      </c>
      <c r="G53" s="44" t="s">
        <v>270</v>
      </c>
      <c r="H53" s="55" t="s">
        <v>264</v>
      </c>
      <c r="I53" s="72" t="s">
        <v>315</v>
      </c>
      <c r="J53" s="62">
        <v>46234</v>
      </c>
      <c r="K53" s="63">
        <v>7064838</v>
      </c>
      <c r="L53" s="60">
        <v>29411505</v>
      </c>
      <c r="M53" s="32" t="str">
        <f>CONCATENATE(P53,Q53,R53,S53," al contrato ",C53," cuyo objeto es: ",F53,", ",T53,"")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$29411505 al contrato PS 7856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53" s="33" t="s">
        <v>80</v>
      </c>
      <c r="O53" s="34" t="s">
        <v>278</v>
      </c>
      <c r="P53" s="35" t="s">
        <v>76</v>
      </c>
      <c r="Q53" s="35" t="str">
        <f>IF(O53="PRORROGA Y ADICION",CONCATENATE(" prorrogar el contrato ",C53," hasta el ",J53," dado que termina el ",H53," y"),"")</f>
        <v/>
      </c>
      <c r="R53" s="36" t="str">
        <f t="shared" si="0"/>
        <v xml:space="preserve"> prorrogar y adicionar un valor de $29411505</v>
      </c>
      <c r="S53" s="36" t="str">
        <f>IF(O53="PRORROGA",CONCATENATE(" prorrogar hasta el ",J53," dado que su contrato inicial termina el ",H53),"")</f>
        <v/>
      </c>
      <c r="T53" s="37" t="s">
        <v>77</v>
      </c>
    </row>
    <row r="54" spans="1:20" ht="384.75" customHeight="1">
      <c r="A54" s="56">
        <v>43</v>
      </c>
      <c r="B54" s="41" t="s">
        <v>75</v>
      </c>
      <c r="C54" s="42" t="s">
        <v>144</v>
      </c>
      <c r="D54" s="42">
        <v>73194046</v>
      </c>
      <c r="E54" s="48" t="s">
        <v>145</v>
      </c>
      <c r="F54" s="43" t="s">
        <v>81</v>
      </c>
      <c r="G54" s="44" t="s">
        <v>270</v>
      </c>
      <c r="H54" s="55" t="s">
        <v>264</v>
      </c>
      <c r="I54" s="72" t="s">
        <v>315</v>
      </c>
      <c r="J54" s="62">
        <v>46234</v>
      </c>
      <c r="K54" s="63">
        <v>7064838</v>
      </c>
      <c r="L54" s="60">
        <v>26936681</v>
      </c>
      <c r="M54" s="32" t="str">
        <f>CONCATENATE(P54,Q54,R54,S54," al contrato ",C54," cuyo objeto es: ",F54,", ",T54,"")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$26936681 al contrato PS 7857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54" s="33" t="s">
        <v>80</v>
      </c>
      <c r="O54" s="34" t="s">
        <v>278</v>
      </c>
      <c r="P54" s="35" t="s">
        <v>76</v>
      </c>
      <c r="Q54" s="35" t="str">
        <f>IF(O54="PRORROGA Y ADICION",CONCATENATE(" prorrogar el contrato ",C54," hasta el ",J54," dado que termina el ",H54," y"),"")</f>
        <v/>
      </c>
      <c r="R54" s="36" t="str">
        <f t="shared" si="0"/>
        <v xml:space="preserve"> prorrogar y adicionar un valor de $26936681</v>
      </c>
      <c r="S54" s="36" t="str">
        <f>IF(O54="PRORROGA",CONCATENATE(" prorrogar hasta el ",J54," dado que su contrato inicial termina el ",H54),"")</f>
        <v/>
      </c>
      <c r="T54" s="37" t="s">
        <v>77</v>
      </c>
    </row>
    <row r="55" spans="1:20" ht="384.75" customHeight="1">
      <c r="A55" s="56">
        <v>44</v>
      </c>
      <c r="B55" s="41" t="s">
        <v>75</v>
      </c>
      <c r="C55" s="42" t="s">
        <v>146</v>
      </c>
      <c r="D55" s="42">
        <v>33367543</v>
      </c>
      <c r="E55" s="48" t="s">
        <v>147</v>
      </c>
      <c r="F55" s="43" t="s">
        <v>81</v>
      </c>
      <c r="G55" s="44" t="s">
        <v>270</v>
      </c>
      <c r="H55" s="55" t="s">
        <v>264</v>
      </c>
      <c r="I55" s="72" t="s">
        <v>315</v>
      </c>
      <c r="J55" s="62">
        <v>46234</v>
      </c>
      <c r="K55" s="63">
        <v>7064838</v>
      </c>
      <c r="L55" s="60">
        <v>31966127</v>
      </c>
      <c r="M55" s="32" t="str">
        <f>CONCATENATE(P55,Q55,R55,S55," al contrato ",C55," cuyo objeto es: ",F55,", ",T55,"")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$31966127 al contrato PS 7858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55" s="33" t="s">
        <v>80</v>
      </c>
      <c r="O55" s="34" t="s">
        <v>278</v>
      </c>
      <c r="P55" s="35" t="s">
        <v>76</v>
      </c>
      <c r="Q55" s="35" t="str">
        <f>IF(O55="PRORROGA Y ADICION",CONCATENATE(" prorrogar el contrato ",C55," hasta el ",J55," dado que termina el ",H55," y"),"")</f>
        <v/>
      </c>
      <c r="R55" s="36" t="str">
        <f t="shared" si="0"/>
        <v xml:space="preserve"> prorrogar y adicionar un valor de $31966127</v>
      </c>
      <c r="S55" s="36" t="str">
        <f>IF(O55="PRORROGA",CONCATENATE(" prorrogar hasta el ",J55," dado que su contrato inicial termina el ",H55),"")</f>
        <v/>
      </c>
      <c r="T55" s="37" t="s">
        <v>77</v>
      </c>
    </row>
    <row r="56" spans="1:20" ht="384.75" customHeight="1">
      <c r="A56" s="56">
        <v>45</v>
      </c>
      <c r="B56" s="41" t="s">
        <v>75</v>
      </c>
      <c r="C56" s="42" t="s">
        <v>148</v>
      </c>
      <c r="D56" s="42">
        <v>32769632</v>
      </c>
      <c r="E56" s="48" t="s">
        <v>149</v>
      </c>
      <c r="F56" s="43" t="s">
        <v>81</v>
      </c>
      <c r="G56" s="44" t="s">
        <v>270</v>
      </c>
      <c r="H56" s="55" t="s">
        <v>264</v>
      </c>
      <c r="I56" s="72" t="s">
        <v>315</v>
      </c>
      <c r="J56" s="62">
        <v>46234</v>
      </c>
      <c r="K56" s="63">
        <v>7064838</v>
      </c>
      <c r="L56" s="60">
        <v>29487889</v>
      </c>
      <c r="M56" s="32" t="str">
        <f>CONCATENATE(P56,Q56,R56,S56," al contrato ",C56," cuyo objeto es: ",F56,", ",T56,"")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$29487889 al contrato PS 7859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56" s="33" t="s">
        <v>80</v>
      </c>
      <c r="O56" s="34" t="s">
        <v>278</v>
      </c>
      <c r="P56" s="35" t="s">
        <v>76</v>
      </c>
      <c r="Q56" s="35" t="str">
        <f>IF(O56="PRORROGA Y ADICION",CONCATENATE(" prorrogar el contrato ",C56," hasta el ",J56," dado que termina el ",H56," y"),"")</f>
        <v/>
      </c>
      <c r="R56" s="36" t="str">
        <f t="shared" si="0"/>
        <v xml:space="preserve"> prorrogar y adicionar un valor de $29487889</v>
      </c>
      <c r="S56" s="36" t="str">
        <f>IF(O56="PRORROGA",CONCATENATE(" prorrogar hasta el ",J56," dado que su contrato inicial termina el ",H56),"")</f>
        <v/>
      </c>
      <c r="T56" s="37" t="s">
        <v>77</v>
      </c>
    </row>
    <row r="57" spans="1:20" ht="384.75" customHeight="1">
      <c r="A57" s="56">
        <v>46</v>
      </c>
      <c r="B57" s="41" t="s">
        <v>75</v>
      </c>
      <c r="C57" s="42" t="s">
        <v>174</v>
      </c>
      <c r="D57" s="42">
        <v>1140825109</v>
      </c>
      <c r="E57" s="48" t="s">
        <v>175</v>
      </c>
      <c r="F57" s="43" t="s">
        <v>81</v>
      </c>
      <c r="G57" s="44" t="s">
        <v>270</v>
      </c>
      <c r="H57" s="55" t="s">
        <v>264</v>
      </c>
      <c r="I57" s="72" t="s">
        <v>315</v>
      </c>
      <c r="J57" s="62">
        <v>46234</v>
      </c>
      <c r="K57" s="63">
        <v>7064838</v>
      </c>
      <c r="L57" s="60">
        <v>26935811</v>
      </c>
      <c r="M57" s="32" t="str">
        <f>CONCATENATE(P57,Q57,R57,S57," al contrato ",C57," cuyo objeto es: ",F57,", ",T57,"")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$26935811 al contrato PS 7861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57" s="33" t="s">
        <v>80</v>
      </c>
      <c r="O57" s="34" t="s">
        <v>278</v>
      </c>
      <c r="P57" s="35" t="s">
        <v>76</v>
      </c>
      <c r="Q57" s="35" t="str">
        <f>IF(O57="PRORROGA Y ADICION",CONCATENATE(" prorrogar el contrato ",C57," hasta el ",J57," dado que termina el ",H57," y"),"")</f>
        <v/>
      </c>
      <c r="R57" s="36" t="str">
        <f t="shared" si="0"/>
        <v xml:space="preserve"> prorrogar y adicionar un valor de $26935811</v>
      </c>
      <c r="S57" s="36" t="str">
        <f>IF(O57="PRORROGA",CONCATENATE(" prorrogar hasta el ",J57," dado que su contrato inicial termina el ",H57),"")</f>
        <v/>
      </c>
      <c r="T57" s="37" t="s">
        <v>77</v>
      </c>
    </row>
    <row r="58" spans="1:20" ht="384.75" customHeight="1">
      <c r="A58" s="56">
        <v>47</v>
      </c>
      <c r="B58" s="41" t="s">
        <v>75</v>
      </c>
      <c r="C58" s="42" t="s">
        <v>176</v>
      </c>
      <c r="D58" s="42">
        <v>79834335</v>
      </c>
      <c r="E58" s="48" t="s">
        <v>177</v>
      </c>
      <c r="F58" s="43" t="s">
        <v>101</v>
      </c>
      <c r="G58" s="44" t="s">
        <v>270</v>
      </c>
      <c r="H58" s="55" t="s">
        <v>264</v>
      </c>
      <c r="I58" s="72" t="s">
        <v>315</v>
      </c>
      <c r="J58" s="62">
        <v>46234</v>
      </c>
      <c r="K58" s="63">
        <v>2161506</v>
      </c>
      <c r="L58" s="60">
        <v>8384942</v>
      </c>
      <c r="M58" s="32" t="str">
        <f>CONCATENATE(P58,Q58,R58,S58," al contrato ",C58," cuyo objeto es: ",F58,", ",T58,"")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$8384942 al contrato PS 7864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58" s="33" t="s">
        <v>80</v>
      </c>
      <c r="O58" s="34" t="s">
        <v>278</v>
      </c>
      <c r="P58" s="35" t="s">
        <v>76</v>
      </c>
      <c r="Q58" s="35" t="str">
        <f>IF(O58="PRORROGA Y ADICION",CONCATENATE(" prorrogar el contrato ",C58," hasta el ",J58," dado que termina el ",H58," y"),"")</f>
        <v/>
      </c>
      <c r="R58" s="36" t="str">
        <f t="shared" si="0"/>
        <v xml:space="preserve"> prorrogar y adicionar un valor de $8384942</v>
      </c>
      <c r="S58" s="36" t="str">
        <f>IF(O58="PRORROGA",CONCATENATE(" prorrogar hasta el ",J58," dado que su contrato inicial termina el ",H58),"")</f>
        <v/>
      </c>
      <c r="T58" s="37" t="s">
        <v>77</v>
      </c>
    </row>
    <row r="59" spans="1:20" ht="384.75" customHeight="1">
      <c r="A59" s="56">
        <v>48</v>
      </c>
      <c r="B59" s="41" t="s">
        <v>75</v>
      </c>
      <c r="C59" s="42" t="s">
        <v>178</v>
      </c>
      <c r="D59" s="42">
        <v>79406964</v>
      </c>
      <c r="E59" s="48" t="s">
        <v>179</v>
      </c>
      <c r="F59" s="43" t="s">
        <v>84</v>
      </c>
      <c r="G59" s="44" t="s">
        <v>270</v>
      </c>
      <c r="H59" s="55" t="s">
        <v>264</v>
      </c>
      <c r="I59" s="72" t="s">
        <v>315</v>
      </c>
      <c r="J59" s="62">
        <v>46234</v>
      </c>
      <c r="K59" s="63">
        <v>2402376</v>
      </c>
      <c r="L59" s="60">
        <v>12451164</v>
      </c>
      <c r="M59" s="32" t="str">
        <f>CONCATENATE(P59,Q59,R59,S59," al contrato ",C59," cuyo objeto es: ",F59,", ",T59,"")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$12451164 al contrato PS 7866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59" s="33" t="s">
        <v>80</v>
      </c>
      <c r="O59" s="34" t="s">
        <v>278</v>
      </c>
      <c r="P59" s="35" t="s">
        <v>76</v>
      </c>
      <c r="Q59" s="35" t="str">
        <f>IF(O59="PRORROGA Y ADICION",CONCATENATE(" prorrogar el contrato ",C59," hasta el ",J59," dado que termina el ",H59," y"),"")</f>
        <v/>
      </c>
      <c r="R59" s="36" t="str">
        <f t="shared" si="0"/>
        <v xml:space="preserve"> prorrogar y adicionar un valor de $12451164</v>
      </c>
      <c r="S59" s="36" t="str">
        <f>IF(O59="PRORROGA",CONCATENATE(" prorrogar hasta el ",J59," dado que su contrato inicial termina el ",H59),"")</f>
        <v/>
      </c>
      <c r="T59" s="37" t="s">
        <v>77</v>
      </c>
    </row>
    <row r="60" spans="1:20" ht="384.75" customHeight="1">
      <c r="A60" s="56">
        <v>49</v>
      </c>
      <c r="B60" s="41" t="s">
        <v>75</v>
      </c>
      <c r="C60" s="42" t="s">
        <v>180</v>
      </c>
      <c r="D60" s="42">
        <v>1023961832</v>
      </c>
      <c r="E60" s="48" t="s">
        <v>181</v>
      </c>
      <c r="F60" s="43" t="s">
        <v>101</v>
      </c>
      <c r="G60" s="44" t="s">
        <v>270</v>
      </c>
      <c r="H60" s="55" t="s">
        <v>264</v>
      </c>
      <c r="I60" s="72" t="s">
        <v>315</v>
      </c>
      <c r="J60" s="62">
        <v>46234</v>
      </c>
      <c r="K60" s="63">
        <v>2161506</v>
      </c>
      <c r="L60" s="60">
        <v>9741246</v>
      </c>
      <c r="M60" s="32" t="str">
        <f>CONCATENATE(P60,Q60,R60,S60," al contrato ",C60," cuyo objeto es: ",F60,", ",T60,"")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$9741246 al contrato PS 7867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60" s="33" t="s">
        <v>80</v>
      </c>
      <c r="O60" s="34" t="s">
        <v>278</v>
      </c>
      <c r="P60" s="35" t="s">
        <v>76</v>
      </c>
      <c r="Q60" s="35" t="str">
        <f>IF(O60="PRORROGA Y ADICION",CONCATENATE(" prorrogar el contrato ",C60," hasta el ",J60," dado que termina el ",H60," y"),"")</f>
        <v/>
      </c>
      <c r="R60" s="36" t="str">
        <f t="shared" si="0"/>
        <v xml:space="preserve"> prorrogar y adicionar un valor de $9741246</v>
      </c>
      <c r="S60" s="36" t="str">
        <f>IF(O60="PRORROGA",CONCATENATE(" prorrogar hasta el ",J60," dado que su contrato inicial termina el ",H60),"")</f>
        <v/>
      </c>
      <c r="T60" s="37" t="s">
        <v>77</v>
      </c>
    </row>
    <row r="61" spans="1:20" ht="384.75" customHeight="1">
      <c r="A61" s="56">
        <v>50</v>
      </c>
      <c r="B61" s="41" t="s">
        <v>75</v>
      </c>
      <c r="C61" s="42" t="s">
        <v>182</v>
      </c>
      <c r="D61" s="42">
        <v>11317268</v>
      </c>
      <c r="E61" s="48" t="s">
        <v>183</v>
      </c>
      <c r="F61" s="43" t="s">
        <v>81</v>
      </c>
      <c r="G61" s="44" t="s">
        <v>270</v>
      </c>
      <c r="H61" s="55" t="s">
        <v>264</v>
      </c>
      <c r="I61" s="72" t="s">
        <v>315</v>
      </c>
      <c r="J61" s="62">
        <v>46234</v>
      </c>
      <c r="K61" s="63">
        <v>7064838</v>
      </c>
      <c r="L61" s="60">
        <v>24114502</v>
      </c>
      <c r="M61" s="32" t="str">
        <f>CONCATENATE(P61,Q61,R61,S61," al contrato ",C61," cuyo objeto es: ",F61,", ",T61,"")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$24114502 al contrato PS 7868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61" s="33" t="s">
        <v>80</v>
      </c>
      <c r="O61" s="34" t="s">
        <v>278</v>
      </c>
      <c r="P61" s="35" t="s">
        <v>76</v>
      </c>
      <c r="Q61" s="35" t="str">
        <f>IF(O61="PRORROGA Y ADICION",CONCATENATE(" prorrogar el contrato ",C61," hasta el ",J61," dado que termina el ",H61," y"),"")</f>
        <v/>
      </c>
      <c r="R61" s="36" t="str">
        <f t="shared" si="0"/>
        <v xml:space="preserve"> prorrogar y adicionar un valor de $24114502</v>
      </c>
      <c r="S61" s="36" t="str">
        <f>IF(O61="PRORROGA",CONCATENATE(" prorrogar hasta el ",J61," dado que su contrato inicial termina el ",H61),"")</f>
        <v/>
      </c>
      <c r="T61" s="37" t="s">
        <v>77</v>
      </c>
    </row>
    <row r="62" spans="1:20" ht="384.75" customHeight="1">
      <c r="A62" s="56">
        <v>51</v>
      </c>
      <c r="B62" s="41" t="s">
        <v>75</v>
      </c>
      <c r="C62" s="42" t="s">
        <v>184</v>
      </c>
      <c r="D62" s="42">
        <v>79958330</v>
      </c>
      <c r="E62" s="48" t="s">
        <v>185</v>
      </c>
      <c r="F62" s="43" t="s">
        <v>81</v>
      </c>
      <c r="G62" s="44" t="s">
        <v>270</v>
      </c>
      <c r="H62" s="55" t="s">
        <v>264</v>
      </c>
      <c r="I62" s="72" t="s">
        <v>315</v>
      </c>
      <c r="J62" s="62">
        <v>46234</v>
      </c>
      <c r="K62" s="63">
        <v>7064838</v>
      </c>
      <c r="L62" s="60">
        <v>26937874</v>
      </c>
      <c r="M62" s="32" t="str">
        <f>CONCATENATE(P62,Q62,R62,S62," al contrato ",C62," cuyo objeto es: ",F62,", ",T62,"")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$26937874 al contrato PS 7869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62" s="33" t="s">
        <v>80</v>
      </c>
      <c r="O62" s="34" t="s">
        <v>278</v>
      </c>
      <c r="P62" s="35" t="s">
        <v>76</v>
      </c>
      <c r="Q62" s="35" t="str">
        <f>IF(O62="PRORROGA Y ADICION",CONCATENATE(" prorrogar el contrato ",C62," hasta el ",J62," dado que termina el ",H62," y"),"")</f>
        <v/>
      </c>
      <c r="R62" s="36" t="str">
        <f t="shared" si="0"/>
        <v xml:space="preserve"> prorrogar y adicionar un valor de $26937874</v>
      </c>
      <c r="S62" s="36" t="str">
        <f>IF(O62="PRORROGA",CONCATENATE(" prorrogar hasta el ",J62," dado que su contrato inicial termina el ",H62),"")</f>
        <v/>
      </c>
      <c r="T62" s="37" t="s">
        <v>77</v>
      </c>
    </row>
    <row r="63" spans="1:20" ht="384.75" customHeight="1">
      <c r="A63" s="56">
        <v>52</v>
      </c>
      <c r="B63" s="41" t="s">
        <v>75</v>
      </c>
      <c r="C63" s="42" t="s">
        <v>186</v>
      </c>
      <c r="D63" s="42">
        <v>52349178</v>
      </c>
      <c r="E63" s="48" t="s">
        <v>187</v>
      </c>
      <c r="F63" s="43" t="s">
        <v>101</v>
      </c>
      <c r="G63" s="44" t="s">
        <v>270</v>
      </c>
      <c r="H63" s="55" t="s">
        <v>264</v>
      </c>
      <c r="I63" s="72" t="s">
        <v>315</v>
      </c>
      <c r="J63" s="62">
        <v>46234</v>
      </c>
      <c r="K63" s="63">
        <v>2161506</v>
      </c>
      <c r="L63" s="60">
        <v>9000042</v>
      </c>
      <c r="M63" s="32" t="str">
        <f>CONCATENATE(P63,Q63,R63,S63," al contrato ",C63," cuyo objeto es: ",F63,", ",T63,"")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$9000042 al contrato PS 7871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63" s="33" t="s">
        <v>80</v>
      </c>
      <c r="O63" s="34" t="s">
        <v>278</v>
      </c>
      <c r="P63" s="35" t="s">
        <v>76</v>
      </c>
      <c r="Q63" s="35" t="str">
        <f>IF(O63="PRORROGA Y ADICION",CONCATENATE(" prorrogar el contrato ",C63," hasta el ",J63," dado que termina el ",H63," y"),"")</f>
        <v/>
      </c>
      <c r="R63" s="36" t="str">
        <f t="shared" si="0"/>
        <v xml:space="preserve"> prorrogar y adicionar un valor de $9000042</v>
      </c>
      <c r="S63" s="36" t="str">
        <f>IF(O63="PRORROGA",CONCATENATE(" prorrogar hasta el ",J63," dado que su contrato inicial termina el ",H63),"")</f>
        <v/>
      </c>
      <c r="T63" s="37" t="s">
        <v>77</v>
      </c>
    </row>
    <row r="64" spans="1:20" ht="384.75" customHeight="1">
      <c r="A64" s="56">
        <v>53</v>
      </c>
      <c r="B64" s="41" t="s">
        <v>75</v>
      </c>
      <c r="C64" s="42" t="s">
        <v>188</v>
      </c>
      <c r="D64" s="42">
        <v>1023006051</v>
      </c>
      <c r="E64" s="48" t="s">
        <v>189</v>
      </c>
      <c r="F64" s="43" t="s">
        <v>101</v>
      </c>
      <c r="G64" s="44" t="s">
        <v>270</v>
      </c>
      <c r="H64" s="55" t="s">
        <v>264</v>
      </c>
      <c r="I64" s="72" t="s">
        <v>315</v>
      </c>
      <c r="J64" s="62">
        <v>46234</v>
      </c>
      <c r="K64" s="63">
        <v>2161506</v>
      </c>
      <c r="L64" s="60">
        <v>8567742</v>
      </c>
      <c r="M64" s="32" t="str">
        <f>CONCATENATE(P64,Q64,R64,S64," al contrato ",C64," cuyo objeto es: ",F64,", ",T64,"")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$8567742 al contrato PS 7872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64" s="33" t="s">
        <v>80</v>
      </c>
      <c r="O64" s="34" t="s">
        <v>278</v>
      </c>
      <c r="P64" s="35" t="s">
        <v>76</v>
      </c>
      <c r="Q64" s="35" t="str">
        <f>IF(O64="PRORROGA Y ADICION",CONCATENATE(" prorrogar el contrato ",C64," hasta el ",J64," dado que termina el ",H64," y"),"")</f>
        <v/>
      </c>
      <c r="R64" s="36" t="str">
        <f t="shared" si="0"/>
        <v xml:space="preserve"> prorrogar y adicionar un valor de $8567742</v>
      </c>
      <c r="S64" s="36" t="str">
        <f>IF(O64="PRORROGA",CONCATENATE(" prorrogar hasta el ",J64," dado que su contrato inicial termina el ",H64),"")</f>
        <v/>
      </c>
      <c r="T64" s="37" t="s">
        <v>77</v>
      </c>
    </row>
    <row r="65" spans="1:20" ht="384.75" customHeight="1">
      <c r="A65" s="56">
        <v>54</v>
      </c>
      <c r="B65" s="41" t="s">
        <v>75</v>
      </c>
      <c r="C65" s="42" t="s">
        <v>190</v>
      </c>
      <c r="D65" s="42">
        <v>1023012433</v>
      </c>
      <c r="E65" s="48" t="s">
        <v>191</v>
      </c>
      <c r="F65" s="43" t="s">
        <v>101</v>
      </c>
      <c r="G65" s="44" t="s">
        <v>270</v>
      </c>
      <c r="H65" s="55" t="s">
        <v>264</v>
      </c>
      <c r="I65" s="72" t="s">
        <v>315</v>
      </c>
      <c r="J65" s="62">
        <v>46234</v>
      </c>
      <c r="K65" s="63">
        <v>2161506</v>
      </c>
      <c r="L65" s="60">
        <v>9268593</v>
      </c>
      <c r="M65" s="32" t="str">
        <f>CONCATENATE(P65,Q65,R65,S65," al contrato ",C65," cuyo objeto es: ",F65,", ",T65,"")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$9268593 al contrato PS 7873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65" s="33" t="s">
        <v>80</v>
      </c>
      <c r="O65" s="34" t="s">
        <v>278</v>
      </c>
      <c r="P65" s="35" t="s">
        <v>76</v>
      </c>
      <c r="Q65" s="35" t="str">
        <f>IF(O65="PRORROGA Y ADICION",CONCATENATE(" prorrogar el contrato ",C65," hasta el ",J65," dado que termina el ",H65," y"),"")</f>
        <v/>
      </c>
      <c r="R65" s="36" t="str">
        <f t="shared" si="0"/>
        <v xml:space="preserve"> prorrogar y adicionar un valor de $9268593</v>
      </c>
      <c r="S65" s="36" t="str">
        <f>IF(O65="PRORROGA",CONCATENATE(" prorrogar hasta el ",J65," dado que su contrato inicial termina el ",H65),"")</f>
        <v/>
      </c>
      <c r="T65" s="37" t="s">
        <v>77</v>
      </c>
    </row>
    <row r="66" spans="1:20" ht="384.75" customHeight="1">
      <c r="A66" s="56">
        <v>55</v>
      </c>
      <c r="B66" s="41" t="s">
        <v>75</v>
      </c>
      <c r="C66" s="42" t="s">
        <v>192</v>
      </c>
      <c r="D66" s="42">
        <v>1010229087</v>
      </c>
      <c r="E66" s="48" t="s">
        <v>193</v>
      </c>
      <c r="F66" s="43" t="s">
        <v>101</v>
      </c>
      <c r="G66" s="44" t="s">
        <v>270</v>
      </c>
      <c r="H66" s="55" t="s">
        <v>264</v>
      </c>
      <c r="I66" s="72" t="s">
        <v>315</v>
      </c>
      <c r="J66" s="62">
        <v>46234</v>
      </c>
      <c r="K66" s="63">
        <v>2161506</v>
      </c>
      <c r="L66" s="60">
        <v>8904327</v>
      </c>
      <c r="M66" s="32" t="str">
        <f>CONCATENATE(P66,Q66,R66,S66," al contrato ",C66," cuyo objeto es: ",F66,", ",T66,"")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$8904327 al contrato PS 7874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66" s="33" t="s">
        <v>80</v>
      </c>
      <c r="O66" s="34" t="s">
        <v>278</v>
      </c>
      <c r="P66" s="35" t="s">
        <v>76</v>
      </c>
      <c r="Q66" s="35" t="str">
        <f>IF(O66="PRORROGA Y ADICION",CONCATENATE(" prorrogar el contrato ",C66," hasta el ",J66," dado que termina el ",H66," y"),"")</f>
        <v/>
      </c>
      <c r="R66" s="36" t="str">
        <f t="shared" si="0"/>
        <v xml:space="preserve"> prorrogar y adicionar un valor de $8904327</v>
      </c>
      <c r="S66" s="36" t="str">
        <f>IF(O66="PRORROGA",CONCATENATE(" prorrogar hasta el ",J66," dado que su contrato inicial termina el ",H66),"")</f>
        <v/>
      </c>
      <c r="T66" s="37" t="s">
        <v>77</v>
      </c>
    </row>
    <row r="67" spans="1:20" ht="384.75" customHeight="1">
      <c r="A67" s="56">
        <v>56</v>
      </c>
      <c r="B67" s="41" t="s">
        <v>75</v>
      </c>
      <c r="C67" s="42" t="s">
        <v>194</v>
      </c>
      <c r="D67" s="42">
        <v>1023899479</v>
      </c>
      <c r="E67" s="48" t="s">
        <v>195</v>
      </c>
      <c r="F67" s="43" t="s">
        <v>101</v>
      </c>
      <c r="G67" s="44" t="s">
        <v>270</v>
      </c>
      <c r="H67" s="55" t="s">
        <v>264</v>
      </c>
      <c r="I67" s="72" t="s">
        <v>315</v>
      </c>
      <c r="J67" s="62">
        <v>46234</v>
      </c>
      <c r="K67" s="63">
        <v>2161506</v>
      </c>
      <c r="L67" s="60">
        <v>8806590</v>
      </c>
      <c r="M67" s="32" t="str">
        <f>CONCATENATE(P67,Q67,R67,S67," al contrato ",C67," cuyo objeto es: ",F67,", ",T67,"")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$8806590 al contrato PS 7875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67" s="33" t="s">
        <v>80</v>
      </c>
      <c r="O67" s="34" t="s">
        <v>278</v>
      </c>
      <c r="P67" s="35" t="s">
        <v>76</v>
      </c>
      <c r="Q67" s="35" t="str">
        <f>IF(O67="PRORROGA Y ADICION",CONCATENATE(" prorrogar el contrato ",C67," hasta el ",J67," dado que termina el ",H67," y"),"")</f>
        <v/>
      </c>
      <c r="R67" s="36" t="str">
        <f t="shared" si="0"/>
        <v xml:space="preserve"> prorrogar y adicionar un valor de $8806590</v>
      </c>
      <c r="S67" s="36" t="str">
        <f>IF(O67="PRORROGA",CONCATENATE(" prorrogar hasta el ",J67," dado que su contrato inicial termina el ",H67),"")</f>
        <v/>
      </c>
      <c r="T67" s="37" t="s">
        <v>77</v>
      </c>
    </row>
    <row r="68" spans="1:20" ht="384.75" customHeight="1">
      <c r="A68" s="56">
        <v>57</v>
      </c>
      <c r="B68" s="41" t="s">
        <v>75</v>
      </c>
      <c r="C68" s="42" t="s">
        <v>196</v>
      </c>
      <c r="D68" s="42">
        <v>1013597852</v>
      </c>
      <c r="E68" s="48" t="s">
        <v>197</v>
      </c>
      <c r="F68" s="43" t="s">
        <v>84</v>
      </c>
      <c r="G68" s="44" t="s">
        <v>270</v>
      </c>
      <c r="H68" s="55" t="s">
        <v>264</v>
      </c>
      <c r="I68" s="72" t="s">
        <v>315</v>
      </c>
      <c r="J68" s="62">
        <v>46234</v>
      </c>
      <c r="K68" s="63">
        <v>2402376</v>
      </c>
      <c r="L68" s="60">
        <v>10720090</v>
      </c>
      <c r="M68" s="32" t="str">
        <f>CONCATENATE(P68,Q68,R68,S68," al contrato ",C68," cuyo objeto es: ",F68,", ",T68,"")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$10720090 al contrato PS 7877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68" s="33" t="s">
        <v>80</v>
      </c>
      <c r="O68" s="34" t="s">
        <v>278</v>
      </c>
      <c r="P68" s="35" t="s">
        <v>76</v>
      </c>
      <c r="Q68" s="35" t="str">
        <f>IF(O68="PRORROGA Y ADICION",CONCATENATE(" prorrogar el contrato ",C68," hasta el ",J68," dado que termina el ",H68," y"),"")</f>
        <v/>
      </c>
      <c r="R68" s="36" t="str">
        <f t="shared" si="0"/>
        <v xml:space="preserve"> prorrogar y adicionar un valor de $10720090</v>
      </c>
      <c r="S68" s="36" t="str">
        <f>IF(O68="PRORROGA",CONCATENATE(" prorrogar hasta el ",J68," dado que su contrato inicial termina el ",H68),"")</f>
        <v/>
      </c>
      <c r="T68" s="37" t="s">
        <v>77</v>
      </c>
    </row>
    <row r="69" spans="1:20" ht="384.75" customHeight="1">
      <c r="A69" s="56">
        <v>58</v>
      </c>
      <c r="B69" s="41" t="s">
        <v>75</v>
      </c>
      <c r="C69" s="42" t="s">
        <v>198</v>
      </c>
      <c r="D69" s="42">
        <v>79467233</v>
      </c>
      <c r="E69" s="48" t="s">
        <v>199</v>
      </c>
      <c r="F69" s="43" t="s">
        <v>84</v>
      </c>
      <c r="G69" s="44" t="s">
        <v>270</v>
      </c>
      <c r="H69" s="55" t="s">
        <v>264</v>
      </c>
      <c r="I69" s="72" t="s">
        <v>315</v>
      </c>
      <c r="J69" s="62">
        <v>46234</v>
      </c>
      <c r="K69" s="63">
        <v>2402376</v>
      </c>
      <c r="L69" s="60">
        <v>11688495</v>
      </c>
      <c r="M69" s="32" t="str">
        <f>CONCATENATE(P69,Q69,R69,S69," al contrato ",C69," cuyo objeto es: ",F69,", ",T69,"")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$11688495 al contrato PS 7878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69" s="33" t="s">
        <v>80</v>
      </c>
      <c r="O69" s="34" t="s">
        <v>278</v>
      </c>
      <c r="P69" s="35" t="s">
        <v>76</v>
      </c>
      <c r="Q69" s="35" t="str">
        <f>IF(O69="PRORROGA Y ADICION",CONCATENATE(" prorrogar el contrato ",C69," hasta el ",J69," dado que termina el ",H69," y"),"")</f>
        <v/>
      </c>
      <c r="R69" s="36" t="str">
        <f t="shared" si="0"/>
        <v xml:space="preserve"> prorrogar y adicionar un valor de $11688495</v>
      </c>
      <c r="S69" s="36" t="str">
        <f>IF(O69="PRORROGA",CONCATENATE(" prorrogar hasta el ",J69," dado que su contrato inicial termina el ",H69),"")</f>
        <v/>
      </c>
      <c r="T69" s="37" t="s">
        <v>77</v>
      </c>
    </row>
    <row r="70" spans="1:20" ht="384.75" customHeight="1">
      <c r="A70" s="56">
        <v>59</v>
      </c>
      <c r="B70" s="41" t="s">
        <v>75</v>
      </c>
      <c r="C70" s="42" t="s">
        <v>200</v>
      </c>
      <c r="D70" s="42">
        <v>80792312</v>
      </c>
      <c r="E70" s="48" t="s">
        <v>201</v>
      </c>
      <c r="F70" s="43" t="s">
        <v>84</v>
      </c>
      <c r="G70" s="44" t="s">
        <v>270</v>
      </c>
      <c r="H70" s="55" t="s">
        <v>264</v>
      </c>
      <c r="I70" s="72" t="s">
        <v>315</v>
      </c>
      <c r="J70" s="62">
        <v>46234</v>
      </c>
      <c r="K70" s="63">
        <v>2402376</v>
      </c>
      <c r="L70" s="60">
        <v>8989658</v>
      </c>
      <c r="M70" s="32" t="str">
        <f>CONCATENATE(P70,Q70,R70,S70," al contrato ",C70," cuyo objeto es: ",F70,", ",T70,"")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$8989658 al contrato PS 7879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70" s="33" t="s">
        <v>80</v>
      </c>
      <c r="O70" s="34" t="s">
        <v>277</v>
      </c>
      <c r="P70" s="35" t="s">
        <v>76</v>
      </c>
      <c r="Q70" s="35" t="str">
        <f>IF(O70=" PRORROGA",CONCATENATE(" prorrogar el contrato ",C70," hasta el ",J70," dado que termina el ",H70," y"),"")</f>
        <v/>
      </c>
      <c r="R70" s="36" t="str">
        <f>IF(L70&gt;0,CONCATENATE(" prorrogar y adicionar un valor de $",L70),"")</f>
        <v xml:space="preserve"> prorrogar y adicionar un valor de $8989658</v>
      </c>
      <c r="S70" s="36" t="str">
        <f>IF(O70="PRORROGA",CONCATENATE(" prorrogar hasta el ",J70," dado que su contrato inicial termina el ",H70),"")</f>
        <v/>
      </c>
      <c r="T70" s="37" t="s">
        <v>77</v>
      </c>
    </row>
    <row r="71" spans="1:20" ht="384.75" customHeight="1">
      <c r="A71" s="56">
        <v>60</v>
      </c>
      <c r="B71" s="41" t="s">
        <v>75</v>
      </c>
      <c r="C71" s="42" t="s">
        <v>202</v>
      </c>
      <c r="D71" s="42">
        <v>79401408</v>
      </c>
      <c r="E71" s="48" t="s">
        <v>203</v>
      </c>
      <c r="F71" s="43" t="s">
        <v>84</v>
      </c>
      <c r="G71" s="44" t="s">
        <v>270</v>
      </c>
      <c r="H71" s="55" t="s">
        <v>264</v>
      </c>
      <c r="I71" s="72" t="s">
        <v>315</v>
      </c>
      <c r="J71" s="62">
        <v>46234</v>
      </c>
      <c r="K71" s="63">
        <v>2402376</v>
      </c>
      <c r="L71" s="60">
        <v>11419430</v>
      </c>
      <c r="M71" s="32" t="str">
        <f>CONCATENATE(P71,Q71,R71,S71," al contrato ",C71," cuyo objeto es: ",F71,", ",T71,"")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$11419430 al contrato PS 7881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71" s="33" t="s">
        <v>80</v>
      </c>
      <c r="O71" s="34" t="s">
        <v>278</v>
      </c>
      <c r="P71" s="35" t="s">
        <v>76</v>
      </c>
      <c r="Q71" s="35" t="str">
        <f>IF(O71="PRORROGA Y ADICION",CONCATENATE(" prorrogar el contrato ",C71," hasta el ",J71," dado que termina el ",H71," y"),"")</f>
        <v/>
      </c>
      <c r="R71" s="36" t="str">
        <f t="shared" si="0"/>
        <v xml:space="preserve"> prorrogar y adicionar un valor de $11419430</v>
      </c>
      <c r="S71" s="36" t="str">
        <f>IF(O71="PRORROGA",CONCATENATE(" prorrogar hasta el ",J71," dado que su contrato inicial termina el ",H71),"")</f>
        <v/>
      </c>
      <c r="T71" s="37" t="s">
        <v>77</v>
      </c>
    </row>
    <row r="72" spans="1:20" ht="384.75" customHeight="1">
      <c r="A72" s="56">
        <v>61</v>
      </c>
      <c r="B72" s="41" t="s">
        <v>75</v>
      </c>
      <c r="C72" s="42" t="s">
        <v>204</v>
      </c>
      <c r="D72" s="42">
        <v>79417583</v>
      </c>
      <c r="E72" s="48" t="s">
        <v>205</v>
      </c>
      <c r="F72" s="43" t="s">
        <v>84</v>
      </c>
      <c r="G72" s="44" t="s">
        <v>270</v>
      </c>
      <c r="H72" s="55" t="s">
        <v>264</v>
      </c>
      <c r="I72" s="72" t="s">
        <v>315</v>
      </c>
      <c r="J72" s="62">
        <v>46234</v>
      </c>
      <c r="K72" s="63">
        <v>2402376</v>
      </c>
      <c r="L72" s="60">
        <v>12116942</v>
      </c>
      <c r="M72" s="32" t="str">
        <f>CONCATENATE(P72,Q72,R72,S72," al contrato ",C72," cuyo objeto es: ",F72,", ",T72,"")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$12116942 al contrato PS 7882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72" s="33" t="s">
        <v>80</v>
      </c>
      <c r="O72" s="34" t="s">
        <v>278</v>
      </c>
      <c r="P72" s="35" t="s">
        <v>76</v>
      </c>
      <c r="Q72" s="35" t="str">
        <f>IF(O72="PRORROGA Y ADICION",CONCATENATE(" prorrogar el contrato ",C72," hasta el ",J72," dado que termina el ",H72," y"),"")</f>
        <v/>
      </c>
      <c r="R72" s="36" t="str">
        <f t="shared" si="0"/>
        <v xml:space="preserve"> prorrogar y adicionar un valor de $12116942</v>
      </c>
      <c r="S72" s="36" t="str">
        <f>IF(O72="PRORROGA",CONCATENATE(" prorrogar hasta el ",J72," dado que su contrato inicial termina el ",H72),"")</f>
        <v/>
      </c>
      <c r="T72" s="37" t="s">
        <v>77</v>
      </c>
    </row>
    <row r="73" spans="1:20" ht="384.75" customHeight="1">
      <c r="A73" s="56">
        <v>62</v>
      </c>
      <c r="B73" s="41" t="s">
        <v>75</v>
      </c>
      <c r="C73" s="42" t="s">
        <v>206</v>
      </c>
      <c r="D73" s="42">
        <v>11412825</v>
      </c>
      <c r="E73" s="48" t="s">
        <v>207</v>
      </c>
      <c r="F73" s="43" t="s">
        <v>81</v>
      </c>
      <c r="G73" s="44" t="s">
        <v>270</v>
      </c>
      <c r="H73" s="55" t="s">
        <v>264</v>
      </c>
      <c r="I73" s="72" t="s">
        <v>315</v>
      </c>
      <c r="J73" s="62">
        <v>46234</v>
      </c>
      <c r="K73" s="63">
        <v>7064838</v>
      </c>
      <c r="L73" s="60">
        <v>27880656</v>
      </c>
      <c r="M73" s="32" t="str">
        <f>CONCATENATE(P73,Q73,R73,S73," al contrato ",C73," cuyo objeto es: ",F73,", ",T73,"")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$27880656 al contrato PS 7885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73" s="33" t="s">
        <v>80</v>
      </c>
      <c r="O73" s="34" t="s">
        <v>278</v>
      </c>
      <c r="P73" s="35" t="s">
        <v>76</v>
      </c>
      <c r="Q73" s="35" t="str">
        <f>IF(O73="PRORROGA Y ADICION",CONCATENATE(" prorrogar el contrato ",C73," hasta el ",J73," dado que termina el ",H73," y"),"")</f>
        <v/>
      </c>
      <c r="R73" s="36" t="str">
        <f t="shared" si="0"/>
        <v xml:space="preserve"> prorrogar y adicionar un valor de $27880656</v>
      </c>
      <c r="S73" s="36" t="str">
        <f>IF(O73="PRORROGA",CONCATENATE(" prorrogar hasta el ",J73," dado que su contrato inicial termina el ",H73),"")</f>
        <v/>
      </c>
      <c r="T73" s="37" t="s">
        <v>77</v>
      </c>
    </row>
    <row r="74" spans="1:20" ht="384.75" customHeight="1">
      <c r="A74" s="56">
        <v>63</v>
      </c>
      <c r="B74" s="41" t="s">
        <v>75</v>
      </c>
      <c r="C74" s="42" t="s">
        <v>208</v>
      </c>
      <c r="D74" s="42">
        <v>1194984686</v>
      </c>
      <c r="E74" s="48" t="s">
        <v>209</v>
      </c>
      <c r="F74" s="43" t="s">
        <v>81</v>
      </c>
      <c r="G74" s="44" t="s">
        <v>270</v>
      </c>
      <c r="H74" s="55" t="s">
        <v>264</v>
      </c>
      <c r="I74" s="72" t="s">
        <v>315</v>
      </c>
      <c r="J74" s="62">
        <v>46234</v>
      </c>
      <c r="K74" s="63">
        <v>7064838</v>
      </c>
      <c r="L74" s="60">
        <v>27731265</v>
      </c>
      <c r="M74" s="32" t="str">
        <f>CONCATENATE(P74,Q74,R74,S74," al contrato ",C74," cuyo objeto es: ",F74,", ",T74,"")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$27731265 al contrato PS 7886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74" s="33" t="s">
        <v>80</v>
      </c>
      <c r="O74" s="34" t="s">
        <v>278</v>
      </c>
      <c r="P74" s="35" t="s">
        <v>76</v>
      </c>
      <c r="Q74" s="35" t="str">
        <f>IF(O74="PRORROGA Y ADICION",CONCATENATE(" prorrogar el contrato ",C74," hasta el ",J74," dado que termina el ",H74," y"),"")</f>
        <v/>
      </c>
      <c r="R74" s="36" t="str">
        <f t="shared" ref="R74:R105" si="1">IF(L74&gt;0,CONCATENATE(" prorrogar y adicionar un valor de $",L74),"")</f>
        <v xml:space="preserve"> prorrogar y adicionar un valor de $27731265</v>
      </c>
      <c r="S74" s="36" t="str">
        <f>IF(O74="PRORROGA",CONCATENATE(" prorrogar hasta el ",J74," dado que su contrato inicial termina el ",H74),"")</f>
        <v/>
      </c>
      <c r="T74" s="37" t="s">
        <v>77</v>
      </c>
    </row>
    <row r="75" spans="1:20" ht="384.75" customHeight="1">
      <c r="A75" s="56">
        <v>64</v>
      </c>
      <c r="B75" s="41" t="s">
        <v>75</v>
      </c>
      <c r="C75" s="42" t="s">
        <v>210</v>
      </c>
      <c r="D75" s="42">
        <v>1034317288</v>
      </c>
      <c r="E75" s="48" t="s">
        <v>211</v>
      </c>
      <c r="F75" s="43" t="s">
        <v>81</v>
      </c>
      <c r="G75" s="44" t="s">
        <v>270</v>
      </c>
      <c r="H75" s="55" t="s">
        <v>264</v>
      </c>
      <c r="I75" s="72" t="s">
        <v>315</v>
      </c>
      <c r="J75" s="62">
        <v>46234</v>
      </c>
      <c r="K75" s="63">
        <v>7064838</v>
      </c>
      <c r="L75" s="60">
        <v>27162296</v>
      </c>
      <c r="M75" s="32" t="str">
        <f>CONCATENATE(P75,Q75,R75,S75," al contrato ",C75," cuyo objeto es: ",F75,", ",T75,"")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$27162296 al contrato PS 7887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75" s="33" t="s">
        <v>80</v>
      </c>
      <c r="O75" s="34" t="s">
        <v>278</v>
      </c>
      <c r="P75" s="35" t="s">
        <v>76</v>
      </c>
      <c r="Q75" s="35" t="str">
        <f>IF(O75="PRORROGA Y ADICION",CONCATENATE(" prorrogar el contrato ",C75," hasta el ",J75," dado que termina el ",H75," y"),"")</f>
        <v/>
      </c>
      <c r="R75" s="36" t="str">
        <f t="shared" si="1"/>
        <v xml:space="preserve"> prorrogar y adicionar un valor de $27162296</v>
      </c>
      <c r="S75" s="36" t="str">
        <f>IF(O75="PRORROGA",CONCATENATE(" prorrogar hasta el ",J75," dado que su contrato inicial termina el ",H75),"")</f>
        <v/>
      </c>
      <c r="T75" s="37" t="s">
        <v>77</v>
      </c>
    </row>
    <row r="76" spans="1:20" ht="384.75" customHeight="1">
      <c r="A76" s="56">
        <v>65</v>
      </c>
      <c r="B76" s="41" t="s">
        <v>75</v>
      </c>
      <c r="C76" s="42" t="s">
        <v>212</v>
      </c>
      <c r="D76" s="42">
        <v>79317528</v>
      </c>
      <c r="E76" s="48" t="s">
        <v>213</v>
      </c>
      <c r="F76" s="43" t="s">
        <v>81</v>
      </c>
      <c r="G76" s="44" t="s">
        <v>270</v>
      </c>
      <c r="H76" s="55" t="s">
        <v>264</v>
      </c>
      <c r="I76" s="72" t="s">
        <v>315</v>
      </c>
      <c r="J76" s="62">
        <v>46234</v>
      </c>
      <c r="K76" s="63">
        <v>7064838</v>
      </c>
      <c r="L76" s="60">
        <v>19588307</v>
      </c>
      <c r="M76" s="32" t="str">
        <f>CONCATENATE(P76,Q76,R76,S76," al contrato ",C76," cuyo objeto es: ",F76,", ",T76,"")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$19588307 al contrato PS 7888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76" s="33" t="s">
        <v>80</v>
      </c>
      <c r="O76" s="34" t="s">
        <v>277</v>
      </c>
      <c r="P76" s="35" t="s">
        <v>76</v>
      </c>
      <c r="Q76" s="35" t="str">
        <f>IF(O76="PRORROGA Y ADICION",CONCATENATE(" prorrogar el contrato ",C76," hasta el ",J76," dado que termina el ",H76," y"),"")</f>
        <v/>
      </c>
      <c r="R76" s="36" t="str">
        <f t="shared" si="1"/>
        <v xml:space="preserve"> prorrogar y adicionar un valor de $19588307</v>
      </c>
      <c r="S76" s="36" t="str">
        <f>IF(O76="PRORROGA",CONCATENATE(" prorrogar hasta el ",J76," dado que su contrato inicial termina el ",H76),"")</f>
        <v/>
      </c>
      <c r="T76" s="37" t="s">
        <v>77</v>
      </c>
    </row>
    <row r="77" spans="1:20" ht="384.75" customHeight="1">
      <c r="A77" s="56">
        <v>66</v>
      </c>
      <c r="B77" s="41" t="s">
        <v>75</v>
      </c>
      <c r="C77" s="42" t="s">
        <v>214</v>
      </c>
      <c r="D77" s="42">
        <v>51971117</v>
      </c>
      <c r="E77" s="48" t="s">
        <v>215</v>
      </c>
      <c r="F77" s="43" t="s">
        <v>81</v>
      </c>
      <c r="G77" s="44" t="s">
        <v>270</v>
      </c>
      <c r="H77" s="55" t="s">
        <v>264</v>
      </c>
      <c r="I77" s="72" t="s">
        <v>315</v>
      </c>
      <c r="J77" s="62">
        <v>46234</v>
      </c>
      <c r="K77" s="63">
        <v>7064838</v>
      </c>
      <c r="L77" s="60">
        <v>24960699</v>
      </c>
      <c r="M77" s="32" t="str">
        <f>CONCATENATE(P77,Q77,R77,S77," al contrato ",C77," cuyo objeto es: ",F77,", ",T77,"")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$24960699 al contrato PS 7891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77" s="33" t="s">
        <v>80</v>
      </c>
      <c r="O77" s="34" t="s">
        <v>278</v>
      </c>
      <c r="P77" s="35" t="s">
        <v>76</v>
      </c>
      <c r="Q77" s="35" t="str">
        <f>IF(O77="PRORROGA Y ADICION",CONCATENATE(" prorrogar el contrato ",C77," hasta el ",J77," dado que termina el ",H77," y"),"")</f>
        <v/>
      </c>
      <c r="R77" s="36" t="str">
        <f t="shared" si="1"/>
        <v xml:space="preserve"> prorrogar y adicionar un valor de $24960699</v>
      </c>
      <c r="S77" s="36" t="str">
        <f>IF(O77="PRORROGA",CONCATENATE(" prorrogar hasta el ",J77," dado que su contrato inicial termina el ",H77),"")</f>
        <v/>
      </c>
      <c r="T77" s="37" t="s">
        <v>77</v>
      </c>
    </row>
    <row r="78" spans="1:20" ht="384.75" customHeight="1">
      <c r="A78" s="56">
        <v>67</v>
      </c>
      <c r="B78" s="41" t="s">
        <v>75</v>
      </c>
      <c r="C78" s="42" t="s">
        <v>216</v>
      </c>
      <c r="D78" s="42">
        <v>1012353688</v>
      </c>
      <c r="E78" s="48" t="s">
        <v>217</v>
      </c>
      <c r="F78" s="43" t="s">
        <v>101</v>
      </c>
      <c r="G78" s="44" t="s">
        <v>270</v>
      </c>
      <c r="H78" s="55" t="s">
        <v>264</v>
      </c>
      <c r="I78" s="72" t="s">
        <v>315</v>
      </c>
      <c r="J78" s="62">
        <v>46234</v>
      </c>
      <c r="K78" s="63">
        <v>2161506</v>
      </c>
      <c r="L78" s="60">
        <v>9829509</v>
      </c>
      <c r="M78" s="61" t="str">
        <f>CONCATENATE(P78,Q78,R78,S78," al contrato ",C78," cuyo objeto es: ",F78,", ",T78,"")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$9829509 al contrato PS 7895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78" s="33" t="s">
        <v>80</v>
      </c>
      <c r="O78" s="34" t="s">
        <v>278</v>
      </c>
      <c r="P78" s="35" t="s">
        <v>76</v>
      </c>
      <c r="Q78" s="35" t="str">
        <f>IF(O78="PRORROGA Y ADICION",CONCATENATE(" prorrogar el contrato ",C78," hasta el ",J78," dado que termina el ",H78," y"),"")</f>
        <v/>
      </c>
      <c r="R78" s="36" t="str">
        <f t="shared" si="1"/>
        <v xml:space="preserve"> prorrogar y adicionar un valor de $9829509</v>
      </c>
      <c r="S78" s="36" t="str">
        <f>IF(O78="PRORROGA",CONCATENATE(" prorrogar hasta el ",J78," dado que su contrato inicial termina el ",H78),"")</f>
        <v/>
      </c>
      <c r="T78" s="37" t="s">
        <v>77</v>
      </c>
    </row>
    <row r="79" spans="1:20" ht="384.75" customHeight="1">
      <c r="A79" s="56">
        <v>68</v>
      </c>
      <c r="B79" s="41" t="s">
        <v>75</v>
      </c>
      <c r="C79" s="42" t="s">
        <v>218</v>
      </c>
      <c r="D79" s="42">
        <v>3217329</v>
      </c>
      <c r="E79" s="48" t="s">
        <v>219</v>
      </c>
      <c r="F79" s="43" t="s">
        <v>101</v>
      </c>
      <c r="G79" s="44" t="s">
        <v>270</v>
      </c>
      <c r="H79" s="55" t="s">
        <v>264</v>
      </c>
      <c r="I79" s="72" t="s">
        <v>315</v>
      </c>
      <c r="J79" s="62">
        <v>46234</v>
      </c>
      <c r="K79" s="63">
        <v>2161506</v>
      </c>
      <c r="L79" s="60">
        <v>8365504</v>
      </c>
      <c r="M79" s="32" t="str">
        <f>CONCATENATE(P79,Q79,R79,S79," al contrato ",C79," cuyo objeto es: ",F79,", ",T79,"")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$8365504 al contrato PS 7896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79" s="33" t="s">
        <v>80</v>
      </c>
      <c r="O79" s="34" t="s">
        <v>278</v>
      </c>
      <c r="P79" s="35" t="s">
        <v>76</v>
      </c>
      <c r="Q79" s="35" t="str">
        <f>IF(O79="PRORROGA Y ADICION",CONCATENATE(" prorrogar el contrato ",C79," hasta el ",J79," dado que termina el ",H79," y"),"")</f>
        <v/>
      </c>
      <c r="R79" s="36" t="str">
        <f t="shared" si="1"/>
        <v xml:space="preserve"> prorrogar y adicionar un valor de $8365504</v>
      </c>
      <c r="S79" s="36" t="str">
        <f>IF(O79="PRORROGA",CONCATENATE(" prorrogar hasta el ",J79," dado que su contrato inicial termina el ",H79),"")</f>
        <v/>
      </c>
      <c r="T79" s="37" t="s">
        <v>77</v>
      </c>
    </row>
    <row r="80" spans="1:20" ht="384.75" customHeight="1">
      <c r="A80" s="56">
        <v>69</v>
      </c>
      <c r="B80" s="41" t="s">
        <v>75</v>
      </c>
      <c r="C80" s="42" t="s">
        <v>220</v>
      </c>
      <c r="D80" s="42">
        <v>52955753</v>
      </c>
      <c r="E80" s="48" t="s">
        <v>221</v>
      </c>
      <c r="F80" s="43" t="s">
        <v>101</v>
      </c>
      <c r="G80" s="44" t="s">
        <v>270</v>
      </c>
      <c r="H80" s="55" t="s">
        <v>264</v>
      </c>
      <c r="I80" s="72" t="s">
        <v>315</v>
      </c>
      <c r="J80" s="62">
        <v>46234</v>
      </c>
      <c r="K80" s="63">
        <v>2161506</v>
      </c>
      <c r="L80" s="60">
        <v>9459388</v>
      </c>
      <c r="M80" s="32" t="str">
        <f>CONCATENATE(P80,Q80,R80,S80," al contrato ",C80," cuyo objeto es: ",F80,", ",T80,"")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$9459388 al contrato PS 7897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0" s="33" t="s">
        <v>80</v>
      </c>
      <c r="O80" s="34" t="s">
        <v>278</v>
      </c>
      <c r="P80" s="35" t="s">
        <v>76</v>
      </c>
      <c r="Q80" s="35" t="str">
        <f>IF(O80="PRORROGA Y ADICION",CONCATENATE(" prorrogar el contrato ",C80," hasta el ",J80," dado que termina el ",H80," y"),"")</f>
        <v/>
      </c>
      <c r="R80" s="36" t="str">
        <f t="shared" si="1"/>
        <v xml:space="preserve"> prorrogar y adicionar un valor de $9459388</v>
      </c>
      <c r="S80" s="36" t="str">
        <f>IF(O80="PRORROGA",CONCATENATE(" prorrogar hasta el ",J80," dado que su contrato inicial termina el ",H80),"")</f>
        <v/>
      </c>
      <c r="T80" s="37" t="s">
        <v>77</v>
      </c>
    </row>
    <row r="81" spans="1:20" ht="384.75" customHeight="1">
      <c r="A81" s="56">
        <v>70</v>
      </c>
      <c r="B81" s="41" t="s">
        <v>75</v>
      </c>
      <c r="C81" s="42" t="s">
        <v>222</v>
      </c>
      <c r="D81" s="42">
        <v>1033766644</v>
      </c>
      <c r="E81" s="48" t="s">
        <v>223</v>
      </c>
      <c r="F81" s="43" t="s">
        <v>101</v>
      </c>
      <c r="G81" s="44" t="s">
        <v>270</v>
      </c>
      <c r="H81" s="55" t="s">
        <v>264</v>
      </c>
      <c r="I81" s="72" t="s">
        <v>315</v>
      </c>
      <c r="J81" s="62">
        <v>46234</v>
      </c>
      <c r="K81" s="63">
        <v>2161506</v>
      </c>
      <c r="L81" s="60">
        <v>8865449</v>
      </c>
      <c r="M81" s="32" t="str">
        <f>CONCATENATE(P81,Q81,R81,S81," al contrato ",C81," cuyo objeto es: ",F81,", ",T81,"")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$8865449 al contrato PS 7898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1" s="33" t="s">
        <v>80</v>
      </c>
      <c r="O81" s="34" t="s">
        <v>278</v>
      </c>
      <c r="P81" s="35" t="s">
        <v>76</v>
      </c>
      <c r="Q81" s="35" t="str">
        <f>IF(O81="PRORROGA Y ADICION",CONCATENATE(" prorrogar el contrato ",C81," hasta el ",J81," dado que termina el ",H81," y"),"")</f>
        <v/>
      </c>
      <c r="R81" s="36" t="str">
        <f t="shared" si="1"/>
        <v xml:space="preserve"> prorrogar y adicionar un valor de $8865449</v>
      </c>
      <c r="S81" s="36" t="str">
        <f>IF(O81="PRORROGA",CONCATENATE(" prorrogar hasta el ",J81," dado que su contrato inicial termina el ",H81),"")</f>
        <v/>
      </c>
      <c r="T81" s="37" t="s">
        <v>77</v>
      </c>
    </row>
    <row r="82" spans="1:20" ht="384.75" customHeight="1">
      <c r="A82" s="56">
        <v>71</v>
      </c>
      <c r="B82" s="41" t="s">
        <v>75</v>
      </c>
      <c r="C82" s="42" t="s">
        <v>224</v>
      </c>
      <c r="D82" s="42">
        <v>1016073556</v>
      </c>
      <c r="E82" s="48" t="s">
        <v>225</v>
      </c>
      <c r="F82" s="43" t="s">
        <v>101</v>
      </c>
      <c r="G82" s="44" t="s">
        <v>270</v>
      </c>
      <c r="H82" s="55" t="s">
        <v>264</v>
      </c>
      <c r="I82" s="72" t="s">
        <v>315</v>
      </c>
      <c r="J82" s="62">
        <v>46234</v>
      </c>
      <c r="K82" s="63">
        <v>2161506</v>
      </c>
      <c r="L82" s="60">
        <v>9066388</v>
      </c>
      <c r="M82" s="32" t="str">
        <f>CONCATENATE(P82,Q82,R82,S82," al contrato ",C82," cuyo objeto es: ",F82,", ",T82,"")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$9066388 al contrato PS 7901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2" s="33" t="s">
        <v>80</v>
      </c>
      <c r="O82" s="34" t="s">
        <v>278</v>
      </c>
      <c r="P82" s="35" t="s">
        <v>76</v>
      </c>
      <c r="Q82" s="35" t="str">
        <f>IF(O82="PRORROGA Y ADICION",CONCATENATE(" prorrogar el contrato ",C82," hasta el ",J82," dado que termina el ",H82," y"),"")</f>
        <v/>
      </c>
      <c r="R82" s="36" t="str">
        <f t="shared" si="1"/>
        <v xml:space="preserve"> prorrogar y adicionar un valor de $9066388</v>
      </c>
      <c r="S82" s="36" t="str">
        <f>IF(O82="PRORROGA",CONCATENATE(" prorrogar hasta el ",J82," dado que su contrato inicial termina el ",H82),"")</f>
        <v/>
      </c>
      <c r="T82" s="37" t="s">
        <v>77</v>
      </c>
    </row>
    <row r="83" spans="1:20" ht="384.75" customHeight="1">
      <c r="A83" s="56">
        <v>72</v>
      </c>
      <c r="B83" s="41" t="s">
        <v>75</v>
      </c>
      <c r="C83" s="42" t="s">
        <v>226</v>
      </c>
      <c r="D83" s="42">
        <v>52938613</v>
      </c>
      <c r="E83" s="48" t="s">
        <v>227</v>
      </c>
      <c r="F83" s="43" t="s">
        <v>101</v>
      </c>
      <c r="G83" s="44" t="s">
        <v>270</v>
      </c>
      <c r="H83" s="55" t="s">
        <v>264</v>
      </c>
      <c r="I83" s="72" t="s">
        <v>315</v>
      </c>
      <c r="J83" s="62">
        <v>46234</v>
      </c>
      <c r="K83" s="63">
        <v>2161506</v>
      </c>
      <c r="L83" s="60">
        <v>8836924</v>
      </c>
      <c r="M83" s="32" t="str">
        <f>CONCATENATE(P83,Q83,R83,S83," al contrato ",C83," cuyo objeto es: ",F83,", ",T83,"")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$8836924 al contrato PS 7902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3" s="33" t="s">
        <v>80</v>
      </c>
      <c r="O83" s="34" t="s">
        <v>278</v>
      </c>
      <c r="P83" s="35" t="s">
        <v>76</v>
      </c>
      <c r="Q83" s="35" t="str">
        <f>IF(O83="PRORROGA Y ADICION",CONCATENATE(" prorrogar el contrato ",C83," hasta el ",J83," dado que termina el ",H83," y"),"")</f>
        <v/>
      </c>
      <c r="R83" s="36" t="str">
        <f t="shared" si="1"/>
        <v xml:space="preserve"> prorrogar y adicionar un valor de $8836924</v>
      </c>
      <c r="S83" s="36" t="str">
        <f>IF(O83="PRORROGA",CONCATENATE(" prorrogar hasta el ",J83," dado que su contrato inicial termina el ",H83),"")</f>
        <v/>
      </c>
      <c r="T83" s="37" t="s">
        <v>77</v>
      </c>
    </row>
    <row r="84" spans="1:20" ht="384.75" customHeight="1">
      <c r="A84" s="56">
        <v>73</v>
      </c>
      <c r="B84" s="41" t="s">
        <v>75</v>
      </c>
      <c r="C84" s="42" t="s">
        <v>228</v>
      </c>
      <c r="D84" s="42">
        <v>79732188</v>
      </c>
      <c r="E84" s="48" t="s">
        <v>229</v>
      </c>
      <c r="F84" s="43" t="s">
        <v>81</v>
      </c>
      <c r="G84" s="44" t="s">
        <v>270</v>
      </c>
      <c r="H84" s="55" t="s">
        <v>264</v>
      </c>
      <c r="I84" s="72" t="s">
        <v>315</v>
      </c>
      <c r="J84" s="62">
        <v>46234</v>
      </c>
      <c r="K84" s="63">
        <v>7064838</v>
      </c>
      <c r="L84" s="60">
        <v>25603956</v>
      </c>
      <c r="M84" s="32" t="str">
        <f>CONCATENATE(P84,Q84,R84,S84," al contrato ",C84," cuyo objeto es: ",F84,", ",T84,"")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$25603956 al contrato PS 7904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84" s="33" t="s">
        <v>80</v>
      </c>
      <c r="O84" s="34" t="s">
        <v>278</v>
      </c>
      <c r="P84" s="35" t="s">
        <v>76</v>
      </c>
      <c r="Q84" s="35" t="str">
        <f>IF(O84="PRORROGA Y ADICION",CONCATENATE(" prorrogar el contrato ",C84," hasta el ",J84," dado que termina el ",H84," y"),"")</f>
        <v/>
      </c>
      <c r="R84" s="36" t="str">
        <f t="shared" si="1"/>
        <v xml:space="preserve"> prorrogar y adicionar un valor de $25603956</v>
      </c>
      <c r="S84" s="36" t="str">
        <f>IF(O84="PRORROGA",CONCATENATE(" prorrogar hasta el ",J84," dado que su contrato inicial termina el ",H84),"")</f>
        <v/>
      </c>
      <c r="T84" s="37" t="s">
        <v>77</v>
      </c>
    </row>
    <row r="85" spans="1:20" ht="384.75" customHeight="1">
      <c r="A85" s="56">
        <v>74</v>
      </c>
      <c r="B85" s="41" t="s">
        <v>75</v>
      </c>
      <c r="C85" s="42" t="s">
        <v>230</v>
      </c>
      <c r="D85" s="42">
        <v>1033729679</v>
      </c>
      <c r="E85" s="48" t="s">
        <v>231</v>
      </c>
      <c r="F85" s="43" t="s">
        <v>101</v>
      </c>
      <c r="G85" s="44" t="s">
        <v>270</v>
      </c>
      <c r="H85" s="55" t="s">
        <v>264</v>
      </c>
      <c r="I85" s="72" t="s">
        <v>315</v>
      </c>
      <c r="J85" s="62">
        <v>46234</v>
      </c>
      <c r="K85" s="63">
        <v>2161506</v>
      </c>
      <c r="L85" s="60">
        <v>9021080</v>
      </c>
      <c r="M85" s="32" t="str">
        <f>CONCATENATE(P85,Q85,R85,S85," al contrato ",C85," cuyo objeto es: ",F85,", ",T85,"")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$9021080 al contrato PS 7905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5" s="33" t="s">
        <v>80</v>
      </c>
      <c r="O85" s="34" t="s">
        <v>278</v>
      </c>
      <c r="P85" s="35" t="s">
        <v>76</v>
      </c>
      <c r="Q85" s="35" t="str">
        <f>IF(O85="PRORROGA Y ADICION",CONCATENATE(" prorrogar el contrato ",C85," hasta el ",J85," dado que termina el ",H85," y"),"")</f>
        <v/>
      </c>
      <c r="R85" s="36" t="str">
        <f t="shared" si="1"/>
        <v xml:space="preserve"> prorrogar y adicionar un valor de $9021080</v>
      </c>
      <c r="S85" s="36" t="str">
        <f>IF(O85="PRORROGA",CONCATENATE(" prorrogar hasta el ",J85," dado que su contrato inicial termina el ",H85),"")</f>
        <v/>
      </c>
      <c r="T85" s="37" t="s">
        <v>77</v>
      </c>
    </row>
    <row r="86" spans="1:20" ht="384.75" customHeight="1">
      <c r="A86" s="56">
        <v>75</v>
      </c>
      <c r="B86" s="41" t="s">
        <v>75</v>
      </c>
      <c r="C86" s="42" t="s">
        <v>232</v>
      </c>
      <c r="D86" s="42">
        <v>1032376556</v>
      </c>
      <c r="E86" s="48" t="s">
        <v>233</v>
      </c>
      <c r="F86" s="43" t="s">
        <v>101</v>
      </c>
      <c r="G86" s="44" t="s">
        <v>270</v>
      </c>
      <c r="H86" s="55" t="s">
        <v>264</v>
      </c>
      <c r="I86" s="72" t="s">
        <v>315</v>
      </c>
      <c r="J86" s="62">
        <v>46234</v>
      </c>
      <c r="K86" s="63">
        <v>2161506</v>
      </c>
      <c r="L86" s="60">
        <v>8960863</v>
      </c>
      <c r="M86" s="32" t="str">
        <f>CONCATENATE(P86,Q86,R86,S86," al contrato ",C86," cuyo objeto es: ",F86,", ",T86,"")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$8960863 al contrato PS 7906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6" s="33" t="s">
        <v>80</v>
      </c>
      <c r="O86" s="34" t="s">
        <v>278</v>
      </c>
      <c r="P86" s="35" t="s">
        <v>76</v>
      </c>
      <c r="Q86" s="35" t="str">
        <f>IF(O86="PRORROGA Y ADICION",CONCATENATE(" prorrogar el contrato ",C86," hasta el ",J86," dado que termina el ",H86," y"),"")</f>
        <v/>
      </c>
      <c r="R86" s="36" t="str">
        <f t="shared" si="1"/>
        <v xml:space="preserve"> prorrogar y adicionar un valor de $8960863</v>
      </c>
      <c r="S86" s="36" t="str">
        <f>IF(O86="PRORROGA",CONCATENATE(" prorrogar hasta el ",J86," dado que su contrato inicial termina el ",H86),"")</f>
        <v/>
      </c>
      <c r="T86" s="37" t="s">
        <v>77</v>
      </c>
    </row>
    <row r="87" spans="1:20" ht="384.75" customHeight="1">
      <c r="A87" s="56">
        <v>76</v>
      </c>
      <c r="B87" s="41" t="s">
        <v>75</v>
      </c>
      <c r="C87" s="42" t="s">
        <v>234</v>
      </c>
      <c r="D87" s="42">
        <v>79769183</v>
      </c>
      <c r="E87" s="48" t="s">
        <v>235</v>
      </c>
      <c r="F87" s="43" t="s">
        <v>101</v>
      </c>
      <c r="G87" s="44" t="s">
        <v>270</v>
      </c>
      <c r="H87" s="55" t="s">
        <v>264</v>
      </c>
      <c r="I87" s="72" t="s">
        <v>315</v>
      </c>
      <c r="J87" s="62">
        <v>46234</v>
      </c>
      <c r="K87" s="63">
        <v>2161506</v>
      </c>
      <c r="L87" s="60">
        <v>11157380</v>
      </c>
      <c r="M87" s="32" t="str">
        <f>CONCATENATE(P87,Q87,R87,S87," al contrato ",C87," cuyo objeto es: ",F87,", ",T87,"")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$11157380 al contrato PS 7909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7" s="33" t="s">
        <v>80</v>
      </c>
      <c r="O87" s="34" t="s">
        <v>278</v>
      </c>
      <c r="P87" s="35" t="s">
        <v>76</v>
      </c>
      <c r="Q87" s="35" t="str">
        <f>IF(O87="PRORROGA Y ADICION",CONCATENATE(" prorrogar el contrato ",C87," hasta el ",J87," dado que termina el ",H87," y"),"")</f>
        <v/>
      </c>
      <c r="R87" s="36" t="str">
        <f t="shared" si="1"/>
        <v xml:space="preserve"> prorrogar y adicionar un valor de $11157380</v>
      </c>
      <c r="S87" s="36" t="str">
        <f>IF(O87="PRORROGA",CONCATENATE(" prorrogar hasta el ",J87," dado que su contrato inicial termina el ",H87),"")</f>
        <v/>
      </c>
      <c r="T87" s="37" t="s">
        <v>77</v>
      </c>
    </row>
    <row r="88" spans="1:20" ht="384.75" customHeight="1">
      <c r="A88" s="56">
        <v>77</v>
      </c>
      <c r="B88" s="41" t="s">
        <v>75</v>
      </c>
      <c r="C88" s="42" t="s">
        <v>236</v>
      </c>
      <c r="D88" s="42">
        <v>35394172</v>
      </c>
      <c r="E88" s="48" t="s">
        <v>237</v>
      </c>
      <c r="F88" s="43" t="s">
        <v>101</v>
      </c>
      <c r="G88" s="44" t="s">
        <v>270</v>
      </c>
      <c r="H88" s="55" t="s">
        <v>264</v>
      </c>
      <c r="I88" s="72" t="s">
        <v>315</v>
      </c>
      <c r="J88" s="62">
        <v>46234</v>
      </c>
      <c r="K88" s="63">
        <v>2161506</v>
      </c>
      <c r="L88" s="60">
        <v>10858917</v>
      </c>
      <c r="M88" s="32" t="str">
        <f>CONCATENATE(P88,Q88,R88,S88," al contrato ",C88," cuyo objeto es: ",F88,", ",T88,"")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$10858917 al contrato PS 7910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8" s="33" t="s">
        <v>80</v>
      </c>
      <c r="O88" s="34" t="s">
        <v>278</v>
      </c>
      <c r="P88" s="35" t="s">
        <v>76</v>
      </c>
      <c r="Q88" s="35" t="str">
        <f>IF(O88="PRORROGA Y ADICION",CONCATENATE(" prorrogar el contrato ",C88," hasta el ",J88," dado que termina el ",H88," y"),"")</f>
        <v/>
      </c>
      <c r="R88" s="36" t="str">
        <f t="shared" si="1"/>
        <v xml:space="preserve"> prorrogar y adicionar un valor de $10858917</v>
      </c>
      <c r="S88" s="36" t="str">
        <f>IF(O88="PRORROGA",CONCATENATE(" prorrogar hasta el ",J88," dado que su contrato inicial termina el ",H88),"")</f>
        <v/>
      </c>
      <c r="T88" s="37" t="s">
        <v>77</v>
      </c>
    </row>
    <row r="89" spans="1:20" ht="384.75" customHeight="1">
      <c r="A89" s="56">
        <v>78</v>
      </c>
      <c r="B89" s="41" t="s">
        <v>75</v>
      </c>
      <c r="C89" s="42" t="s">
        <v>238</v>
      </c>
      <c r="D89" s="42">
        <v>1019133798</v>
      </c>
      <c r="E89" s="48" t="s">
        <v>239</v>
      </c>
      <c r="F89" s="43" t="s">
        <v>101</v>
      </c>
      <c r="G89" s="44" t="s">
        <v>270</v>
      </c>
      <c r="H89" s="55" t="s">
        <v>264</v>
      </c>
      <c r="I89" s="72" t="s">
        <v>315</v>
      </c>
      <c r="J89" s="62">
        <v>46234</v>
      </c>
      <c r="K89" s="63">
        <v>2161506</v>
      </c>
      <c r="L89" s="60">
        <v>9135781</v>
      </c>
      <c r="M89" s="32" t="str">
        <f>CONCATENATE(P89,Q89,R89,S89," al contrato ",C89," cuyo objeto es: ",F89,", ",T89,"")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$9135781 al contrato PS 7919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89" s="33" t="s">
        <v>80</v>
      </c>
      <c r="O89" s="34" t="s">
        <v>278</v>
      </c>
      <c r="P89" s="35" t="s">
        <v>76</v>
      </c>
      <c r="Q89" s="35" t="str">
        <f>IF(O89="PRORROGA Y ADICION",CONCATENATE(" prorrogar el contrato ",C89," hasta el ",J89," dado que termina el ",H89," y"),"")</f>
        <v/>
      </c>
      <c r="R89" s="36" t="str">
        <f t="shared" si="1"/>
        <v xml:space="preserve"> prorrogar y adicionar un valor de $9135781</v>
      </c>
      <c r="S89" s="36" t="str">
        <f>IF(O89="PRORROGA",CONCATENATE(" prorrogar hasta el ",J89," dado que su contrato inicial termina el ",H89),"")</f>
        <v/>
      </c>
      <c r="T89" s="37" t="s">
        <v>77</v>
      </c>
    </row>
    <row r="90" spans="1:20" ht="384.75" customHeight="1">
      <c r="A90" s="56">
        <v>79</v>
      </c>
      <c r="B90" s="41" t="s">
        <v>75</v>
      </c>
      <c r="C90" s="42" t="s">
        <v>240</v>
      </c>
      <c r="D90" s="42">
        <v>1018490206</v>
      </c>
      <c r="E90" s="48" t="s">
        <v>241</v>
      </c>
      <c r="F90" s="43" t="s">
        <v>101</v>
      </c>
      <c r="G90" s="44" t="s">
        <v>270</v>
      </c>
      <c r="H90" s="55" t="s">
        <v>264</v>
      </c>
      <c r="I90" s="72" t="s">
        <v>315</v>
      </c>
      <c r="J90" s="62">
        <v>46234</v>
      </c>
      <c r="K90" s="63">
        <v>2161506</v>
      </c>
      <c r="L90" s="60">
        <v>9350784</v>
      </c>
      <c r="M90" s="32" t="str">
        <f>CONCATENATE(P90,Q90,R90,S90," al contrato ",C90," cuyo objeto es: ",F90,", ",T90,"")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$9350784 al contrato PS 7920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90" s="33" t="s">
        <v>80</v>
      </c>
      <c r="O90" s="34" t="s">
        <v>278</v>
      </c>
      <c r="P90" s="35" t="s">
        <v>76</v>
      </c>
      <c r="Q90" s="35" t="str">
        <f>IF(O90="PRORROGA Y ADICION",CONCATENATE(" prorrogar el contrato ",C90," hasta el ",J90," dado que termina el ",H90," y"),"")</f>
        <v/>
      </c>
      <c r="R90" s="36" t="str">
        <f t="shared" si="1"/>
        <v xml:space="preserve"> prorrogar y adicionar un valor de $9350784</v>
      </c>
      <c r="S90" s="36" t="str">
        <f>IF(O90="PRORROGA",CONCATENATE(" prorrogar hasta el ",J90," dado que su contrato inicial termina el ",H90),"")</f>
        <v/>
      </c>
      <c r="T90" s="37" t="s">
        <v>77</v>
      </c>
    </row>
    <row r="91" spans="1:20" ht="409.5">
      <c r="A91" s="56">
        <v>80</v>
      </c>
      <c r="B91" s="41" t="s">
        <v>75</v>
      </c>
      <c r="C91" s="42" t="s">
        <v>242</v>
      </c>
      <c r="D91" s="42">
        <v>1024608577</v>
      </c>
      <c r="E91" s="48" t="s">
        <v>243</v>
      </c>
      <c r="F91" s="43" t="s">
        <v>81</v>
      </c>
      <c r="G91" s="44" t="s">
        <v>270</v>
      </c>
      <c r="H91" s="55" t="s">
        <v>264</v>
      </c>
      <c r="I91" s="72" t="s">
        <v>315</v>
      </c>
      <c r="J91" s="62">
        <v>46234</v>
      </c>
      <c r="K91" s="63">
        <v>7064838</v>
      </c>
      <c r="L91" s="60">
        <v>27429242</v>
      </c>
      <c r="M91" s="32" t="str">
        <f>CONCATENATE(P91,Q91,R91,S91," al contrato ",C91," cuyo objeto es: ",F91,", ",T91,"")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$27429242 al contrato PS 7922 2025 cuyo objeto es: PRESTAR SERVICIOS PROFESIONALES COMO MEDICO GENERAL PARA DESARROLLAR ACTIVIDADES EN LA DIRECCION DE SERVICIOS DE URGENCIAS DE LA SUBRED INTEGRADA DE SERVICIOS DE SALUD CENTRO ORIENTE E.S.E. PARA EL DESARROLLO DEL CONVENIO APH, lo anterior se requiere por necesidades del servicio.</v>
      </c>
      <c r="N91" s="33" t="s">
        <v>80</v>
      </c>
      <c r="O91" s="34" t="s">
        <v>278</v>
      </c>
      <c r="P91" s="35" t="s">
        <v>76</v>
      </c>
      <c r="Q91" s="35" t="str">
        <f>IF(O91="PRORROGA Y ADICION",CONCATENATE(" prorrogar el contrato ",C91," hasta el ",J91," dado que termina el ",H91," y"),"")</f>
        <v/>
      </c>
      <c r="R91" s="36" t="str">
        <f t="shared" si="1"/>
        <v xml:space="preserve"> prorrogar y adicionar un valor de $27429242</v>
      </c>
      <c r="S91" s="36" t="str">
        <f>IF(O91="PRORROGA",CONCATENATE(" prorrogar hasta el ",J91," dado que su contrato inicial termina el ",H91),"")</f>
        <v/>
      </c>
      <c r="T91" s="37" t="s">
        <v>77</v>
      </c>
    </row>
    <row r="92" spans="1:20" ht="409.5">
      <c r="A92" s="56">
        <v>81</v>
      </c>
      <c r="B92" s="41" t="s">
        <v>75</v>
      </c>
      <c r="C92" s="42" t="s">
        <v>258</v>
      </c>
      <c r="D92" s="42">
        <v>1015410859</v>
      </c>
      <c r="E92" s="48" t="s">
        <v>257</v>
      </c>
      <c r="F92" s="43" t="s">
        <v>84</v>
      </c>
      <c r="G92" s="44" t="s">
        <v>270</v>
      </c>
      <c r="H92" s="55" t="s">
        <v>264</v>
      </c>
      <c r="I92" s="72" t="s">
        <v>315</v>
      </c>
      <c r="J92" s="62">
        <v>46234</v>
      </c>
      <c r="K92" s="63">
        <v>2402376</v>
      </c>
      <c r="L92" s="60">
        <v>11715386</v>
      </c>
      <c r="M92" s="32" t="str">
        <f>CONCATENATE(P92,Q92,R92,S92," al contrato ",C92," cuyo objeto es: ",F92,", ",T92,"")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$11715386 al contrato PS 7955 2025 cuyo objeto es: PRESTAR SERVICIOS DE APOYO A LA GESTION COMO CONDUCTOR DE AMBULANCIA PARA DESARROLLAR ACTIVIDADES EN LA DIRECCION DE SERVICIOS DE URGENCIAS DE LA SUBRED INTEGRADA DE SERVICIOS DE SALUD CENTRO ORIENTE E.S.E. PARA EL DESARROLLO DEL CONVENIO APH, lo anterior se requiere por necesidades del servicio.</v>
      </c>
      <c r="N92" s="33" t="s">
        <v>80</v>
      </c>
      <c r="O92" s="34" t="s">
        <v>278</v>
      </c>
      <c r="P92" s="35" t="s">
        <v>76</v>
      </c>
      <c r="Q92" s="35" t="str">
        <f>IF(O92="PRORROGA Y ADICION",CONCATENATE(" prorrogar el contrato ",C92," hasta el ",J92," dado que termina el ",H92," y"),"")</f>
        <v/>
      </c>
      <c r="R92" s="36" t="str">
        <f t="shared" si="1"/>
        <v xml:space="preserve"> prorrogar y adicionar un valor de $11715386</v>
      </c>
      <c r="S92" s="36" t="str">
        <f>IF(O92="PRORROGA",CONCATENATE(" prorrogar hasta el ",J92," dado que su contrato inicial termina el ",H92),"")</f>
        <v/>
      </c>
      <c r="T92" s="37" t="s">
        <v>77</v>
      </c>
    </row>
    <row r="93" spans="1:20" ht="384.75" customHeight="1">
      <c r="A93" s="56">
        <v>82</v>
      </c>
      <c r="B93" s="41" t="s">
        <v>75</v>
      </c>
      <c r="C93" s="42" t="s">
        <v>260</v>
      </c>
      <c r="D93" s="42">
        <v>1000689332</v>
      </c>
      <c r="E93" s="48" t="s">
        <v>259</v>
      </c>
      <c r="F93" s="43" t="s">
        <v>101</v>
      </c>
      <c r="G93" s="44" t="s">
        <v>270</v>
      </c>
      <c r="H93" s="55" t="s">
        <v>264</v>
      </c>
      <c r="I93" s="72" t="s">
        <v>315</v>
      </c>
      <c r="J93" s="62">
        <v>46234</v>
      </c>
      <c r="K93" s="63">
        <v>2161506</v>
      </c>
      <c r="L93" s="60">
        <v>8744169</v>
      </c>
      <c r="M93" s="32" t="str">
        <f>CONCATENATE(P93,Q93,R93,S93," al contrato ",C93," cuyo objeto es: ",F93,", ",T93,"")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$8744169 al contrato PS 8245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93" s="33" t="s">
        <v>80</v>
      </c>
      <c r="O93" s="34" t="s">
        <v>278</v>
      </c>
      <c r="P93" s="35" t="s">
        <v>76</v>
      </c>
      <c r="Q93" s="35" t="str">
        <f>IF(O93="PRORROGA Y ADICION",CONCATENATE(" prorrogar el contrato ",C93," hasta el ",J93," dado que termina el ",H93," y"),"")</f>
        <v/>
      </c>
      <c r="R93" s="36" t="str">
        <f t="shared" si="1"/>
        <v xml:space="preserve"> prorrogar y adicionar un valor de $8744169</v>
      </c>
      <c r="S93" s="36" t="str">
        <f>IF(O93="PRORROGA",CONCATENATE(" prorrogar hasta el ",J93," dado que su contrato inicial termina el ",H93),"")</f>
        <v/>
      </c>
      <c r="T93" s="37" t="s">
        <v>77</v>
      </c>
    </row>
    <row r="94" spans="1:20" ht="384.75" customHeight="1">
      <c r="A94" s="56">
        <v>83</v>
      </c>
      <c r="B94" s="41" t="s">
        <v>75</v>
      </c>
      <c r="C94" s="42" t="s">
        <v>262</v>
      </c>
      <c r="D94" s="42">
        <v>5689944</v>
      </c>
      <c r="E94" s="48" t="s">
        <v>261</v>
      </c>
      <c r="F94" s="43" t="s">
        <v>101</v>
      </c>
      <c r="G94" s="44" t="s">
        <v>270</v>
      </c>
      <c r="H94" s="55" t="s">
        <v>264</v>
      </c>
      <c r="I94" s="72" t="s">
        <v>315</v>
      </c>
      <c r="J94" s="62">
        <v>46234</v>
      </c>
      <c r="K94" s="63">
        <v>2161506</v>
      </c>
      <c r="L94" s="60">
        <v>11953658</v>
      </c>
      <c r="M94" s="32" t="str">
        <f>CONCATENATE(P94,Q94,R94,S94," al contrato ",C94," cuyo objeto es: ",F94,", ",T94,"")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$11953658 al contrato PS 8246 2025 cuyo objeto es: PRESTAR SERVICIOS TECNICOS COMO AUXILIAR DE ENFERMERIA PARA DESARROLLAR ACTIVIDADES EN LA DIRECCION DE SERVICIOS DE URGENCIAS DE LA SUBRED INTEGRADA DE SERVICIOS DE SALUD CENTRO ORIENTE E.S.E. PARA EL DESARROLLO DEL CONVENIO APH, lo anterior se requiere por necesidades del servicio.</v>
      </c>
      <c r="N94" s="33" t="s">
        <v>80</v>
      </c>
      <c r="O94" s="34" t="s">
        <v>278</v>
      </c>
      <c r="P94" s="35" t="s">
        <v>76</v>
      </c>
      <c r="Q94" s="35" t="str">
        <f>IF(O94="PRORROGA Y ADICION",CONCATENATE(" prorrogar el contrato ",C94," hasta el ",J94," dado que termina el ",H94," y"),"")</f>
        <v/>
      </c>
      <c r="R94" s="36" t="str">
        <f t="shared" si="1"/>
        <v xml:space="preserve"> prorrogar y adicionar un valor de $11953658</v>
      </c>
      <c r="S94" s="36" t="str">
        <f>IF(O94="PRORROGA",CONCATENATE(" prorrogar hasta el ",J94," dado que su contrato inicial termina el ",H94),"")</f>
        <v/>
      </c>
      <c r="T94" s="37" t="s">
        <v>77</v>
      </c>
    </row>
    <row r="95" spans="1:20" ht="384.75" customHeight="1">
      <c r="A95" s="56">
        <v>84</v>
      </c>
      <c r="B95" s="41" t="s">
        <v>75</v>
      </c>
      <c r="C95" s="42" t="s">
        <v>302</v>
      </c>
      <c r="D95" s="42">
        <v>1022996966</v>
      </c>
      <c r="E95" s="48" t="s">
        <v>291</v>
      </c>
      <c r="F95" s="43" t="s">
        <v>273</v>
      </c>
      <c r="G95" s="71" t="s">
        <v>307</v>
      </c>
      <c r="H95" s="71" t="s">
        <v>313</v>
      </c>
      <c r="I95" s="72" t="s">
        <v>314</v>
      </c>
      <c r="J95" s="62">
        <v>46234</v>
      </c>
      <c r="K95" s="63">
        <v>2161506</v>
      </c>
      <c r="L95" s="60">
        <v>5160888</v>
      </c>
      <c r="M95" s="32" t="str">
        <f>CONCATENATE(P95,Q95,R95,S95," al contrato ",C95," cuyo objeto es: ",F95,", ",T95,"")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$5160888 al contrato PS 3153 2026 cuyo objeto es: PRESTAR SERVICIOS COMO AUXILIAR DE APOYO ASISTENCIAL COMO AUXILIAR DE ENFERMERIA PARA DESARROLLAR ACTIVIDADES EN LA DIRECCIÓN DE URGENCIAS DE LA SUBRED INTEGRADA DE SERVICIOS DE SALUD CENTRO ORIENTE E.S.E. EN EL CONVENIO APH 8523636-2025, lo anterior se requiere por necesidades del servicio.</v>
      </c>
      <c r="N95" s="33" t="s">
        <v>80</v>
      </c>
      <c r="O95" s="34" t="s">
        <v>278</v>
      </c>
      <c r="P95" s="35" t="s">
        <v>76</v>
      </c>
      <c r="Q95" s="35" t="str">
        <f>IF(O95="PRORROGA Y ADICION",CONCATENATE(" prorrogar el contrato ",C95," hasta el ",J95," dado que termina el ",H95," y"),"")</f>
        <v/>
      </c>
      <c r="R95" s="36" t="str">
        <f t="shared" ref="R95:R102" si="2">IF(L95&gt;0,CONCATENATE(" prorrogar y adicionar un valor de $",L95),"")</f>
        <v xml:space="preserve"> prorrogar y adicionar un valor de $5160888</v>
      </c>
      <c r="S95" s="36" t="str">
        <f>IF(O95="PRORROGA",CONCATENATE(" prorrogar hasta el ",J95," dado que su contrato inicial termina el ",H95),"")</f>
        <v/>
      </c>
      <c r="T95" s="37" t="s">
        <v>77</v>
      </c>
    </row>
    <row r="96" spans="1:20" ht="384.75" customHeight="1">
      <c r="A96" s="56">
        <v>85</v>
      </c>
      <c r="B96" s="41" t="s">
        <v>75</v>
      </c>
      <c r="C96" s="42" t="s">
        <v>303</v>
      </c>
      <c r="D96" s="42">
        <v>23755494</v>
      </c>
      <c r="E96" s="48" t="s">
        <v>292</v>
      </c>
      <c r="F96" s="43" t="s">
        <v>274</v>
      </c>
      <c r="G96" s="71" t="s">
        <v>307</v>
      </c>
      <c r="H96" s="71" t="s">
        <v>313</v>
      </c>
      <c r="I96" s="72" t="s">
        <v>314</v>
      </c>
      <c r="J96" s="62">
        <v>46234</v>
      </c>
      <c r="K96" s="63">
        <v>7064838</v>
      </c>
      <c r="L96" s="60">
        <v>12602131</v>
      </c>
      <c r="M96" s="32" t="str">
        <f>CONCATENATE(P96,Q96,R96,S96," al contrato ",C96," cuyo objeto es: ",F96,", ",T96,"")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$12602131 al contrato PS 3154 2026 cuyo objeto es: PRESTAR SERVICIOS  PROFESIONALES  COMO MEDICO GENERAL  PARA DESARROLLAR ACTIVIDADES EN LA DIRECCIÓN DE URGENCIAS DE LA SUBRED INTEGRADA DE SERVICIOS DE SALUD CENTRO ORIENTE E.S.E. CONVENIO APH 8523636-2025, lo anterior se requiere por necesidades del servicio.</v>
      </c>
      <c r="N96" s="33" t="s">
        <v>80</v>
      </c>
      <c r="O96" s="34" t="s">
        <v>278</v>
      </c>
      <c r="P96" s="35" t="s">
        <v>76</v>
      </c>
      <c r="Q96" s="35" t="str">
        <f>IF(O96="PRORROGA Y ADICION",CONCATENATE(" prorrogar el contrato ",C96," hasta el ",J96," dado que termina el ",H96," y"),"")</f>
        <v/>
      </c>
      <c r="R96" s="36" t="str">
        <f t="shared" si="2"/>
        <v xml:space="preserve"> prorrogar y adicionar un valor de $12602131</v>
      </c>
      <c r="S96" s="36" t="str">
        <f>IF(O96="PRORROGA",CONCATENATE(" prorrogar hasta el ",J96," dado que su contrato inicial termina el ",H96),"")</f>
        <v/>
      </c>
      <c r="T96" s="37" t="s">
        <v>77</v>
      </c>
    </row>
    <row r="97" spans="1:20" ht="384.75" customHeight="1">
      <c r="A97" s="56">
        <v>86</v>
      </c>
      <c r="B97" s="41" t="s">
        <v>75</v>
      </c>
      <c r="C97" s="42" t="s">
        <v>304</v>
      </c>
      <c r="D97" s="42">
        <v>80175582</v>
      </c>
      <c r="E97" s="48" t="s">
        <v>293</v>
      </c>
      <c r="F97" s="43" t="s">
        <v>275</v>
      </c>
      <c r="G97" s="71" t="s">
        <v>308</v>
      </c>
      <c r="H97" s="71" t="s">
        <v>313</v>
      </c>
      <c r="I97" s="72" t="s">
        <v>314</v>
      </c>
      <c r="J97" s="62">
        <v>46234</v>
      </c>
      <c r="K97" s="63">
        <v>2402376</v>
      </c>
      <c r="L97" s="60">
        <v>7412550</v>
      </c>
      <c r="M97" s="32" t="str">
        <f>CONCATENATE(P97,Q97,R97,S97," al contrato ",C97," cuyo objeto es: ",F97,", ",T97,"")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$7412550 al contrato PS 3234 2026 cuyo objeto es: PRESTAR SERVICIOS  COMO BACHILLER DE APOYO ASISTENCIAL COMO CONDUCTOR DE AMBULANCIA  PARA DESARROLLAR ACTIVIDADES EN LA DIRECCIÓN DE URGENCIAS DE LA SUBRED INTEGRADA DE SERVICIOS DE SALUD CENTRO ORIENTE E.S.E. CONVENIO APH 8523636-2025, lo anterior se requiere por necesidades del servicio.</v>
      </c>
      <c r="N97" s="33" t="s">
        <v>80</v>
      </c>
      <c r="O97" s="34" t="s">
        <v>278</v>
      </c>
      <c r="P97" s="35" t="s">
        <v>76</v>
      </c>
      <c r="Q97" s="35" t="str">
        <f>IF(O97="PRORROGA Y ADICION",CONCATENATE(" prorrogar el contrato ",C97," hasta el ",J97," dado que termina el ",H97," y"),"")</f>
        <v/>
      </c>
      <c r="R97" s="36" t="str">
        <f t="shared" si="2"/>
        <v xml:space="preserve"> prorrogar y adicionar un valor de $7412550</v>
      </c>
      <c r="S97" s="36" t="str">
        <f>IF(O97="PRORROGA",CONCATENATE(" prorrogar hasta el ",J97," dado que su contrato inicial termina el ",H97),"")</f>
        <v/>
      </c>
      <c r="T97" s="37" t="s">
        <v>77</v>
      </c>
    </row>
    <row r="98" spans="1:20" ht="384.75" customHeight="1">
      <c r="A98" s="56">
        <v>87</v>
      </c>
      <c r="B98" s="41" t="s">
        <v>75</v>
      </c>
      <c r="C98" s="42" t="s">
        <v>305</v>
      </c>
      <c r="D98" s="42">
        <v>1071987181</v>
      </c>
      <c r="E98" s="48" t="s">
        <v>294</v>
      </c>
      <c r="F98" s="43" t="s">
        <v>275</v>
      </c>
      <c r="G98" s="71" t="s">
        <v>309</v>
      </c>
      <c r="H98" s="71" t="s">
        <v>313</v>
      </c>
      <c r="I98" s="72" t="s">
        <v>314</v>
      </c>
      <c r="J98" s="62">
        <v>46234</v>
      </c>
      <c r="K98" s="63">
        <v>2402376</v>
      </c>
      <c r="L98" s="60">
        <v>7900422</v>
      </c>
      <c r="M98" s="32" t="str">
        <f>CONCATENATE(P98,Q98,R98,S98," al contrato ",C98," cuyo objeto es: ",F98,", ",T98,"")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$7900422 al contrato PS 3273 2026 cuyo objeto es: PRESTAR SERVICIOS  COMO BACHILLER DE APOYO ASISTENCIAL COMO CONDUCTOR DE AMBULANCIA  PARA DESARROLLAR ACTIVIDADES EN LA DIRECCIÓN DE URGENCIAS DE LA SUBRED INTEGRADA DE SERVICIOS DE SALUD CENTRO ORIENTE E.S.E. CONVENIO APH 8523636-2025, lo anterior se requiere por necesidades del servicio.</v>
      </c>
      <c r="N98" s="33" t="s">
        <v>80</v>
      </c>
      <c r="O98" s="34" t="s">
        <v>278</v>
      </c>
      <c r="P98" s="35" t="s">
        <v>76</v>
      </c>
      <c r="Q98" s="35" t="str">
        <f>IF(O98="PRORROGA Y ADICION",CONCATENATE(" prorrogar el contrato ",C98," hasta el ",J98," dado que termina el ",H98," y"),"")</f>
        <v/>
      </c>
      <c r="R98" s="36" t="str">
        <f t="shared" si="2"/>
        <v xml:space="preserve"> prorrogar y adicionar un valor de $7900422</v>
      </c>
      <c r="S98" s="36" t="str">
        <f>IF(O98="PRORROGA",CONCATENATE(" prorrogar hasta el ",J98," dado que su contrato inicial termina el ",H98),"")</f>
        <v/>
      </c>
      <c r="T98" s="37" t="s">
        <v>77</v>
      </c>
    </row>
    <row r="99" spans="1:20" ht="384.75" customHeight="1">
      <c r="A99" s="56">
        <v>88</v>
      </c>
      <c r="B99" s="41" t="s">
        <v>75</v>
      </c>
      <c r="C99" s="42" t="s">
        <v>306</v>
      </c>
      <c r="D99" s="42">
        <v>19428468</v>
      </c>
      <c r="E99" s="48" t="s">
        <v>295</v>
      </c>
      <c r="F99" s="43" t="s">
        <v>275</v>
      </c>
      <c r="G99" s="71" t="s">
        <v>310</v>
      </c>
      <c r="H99" s="71" t="s">
        <v>313</v>
      </c>
      <c r="I99" s="72" t="s">
        <v>314</v>
      </c>
      <c r="J99" s="62">
        <v>46234</v>
      </c>
      <c r="K99" s="63">
        <v>2402376</v>
      </c>
      <c r="L99" s="60">
        <v>8532102</v>
      </c>
      <c r="M99" s="32" t="str">
        <f>CONCATENATE(P99,Q99,R99,S99," al contrato ",C99," cuyo objeto es: ",F99,", ",T99,"")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$8532102 al contrato PS 3337 2026 cuyo objeto es: PRESTAR SERVICIOS  COMO BACHILLER DE APOYO ASISTENCIAL COMO CONDUCTOR DE AMBULANCIA  PARA DESARROLLAR ACTIVIDADES EN LA DIRECCIÓN DE URGENCIAS DE LA SUBRED INTEGRADA DE SERVICIOS DE SALUD CENTRO ORIENTE E.S.E. CONVENIO APH 8523636-2025, lo anterior se requiere por necesidades del servicio.</v>
      </c>
      <c r="N99" s="33" t="s">
        <v>80</v>
      </c>
      <c r="O99" s="34" t="s">
        <v>278</v>
      </c>
      <c r="P99" s="35" t="s">
        <v>76</v>
      </c>
      <c r="Q99" s="35" t="str">
        <f>IF(O99="PRORROGA Y ADICION",CONCATENATE(" prorrogar el contrato ",C99," hasta el ",J99," dado que termina el ",H99," y"),"")</f>
        <v/>
      </c>
      <c r="R99" s="36" t="str">
        <f t="shared" si="2"/>
        <v xml:space="preserve"> prorrogar y adicionar un valor de $8532102</v>
      </c>
      <c r="S99" s="36" t="str">
        <f>IF(O99="PRORROGA",CONCATENATE(" prorrogar hasta el ",J99," dado que su contrato inicial termina el ",H99),"")</f>
        <v/>
      </c>
      <c r="T99" s="37" t="s">
        <v>77</v>
      </c>
    </row>
    <row r="100" spans="1:20" ht="384.75" customHeight="1">
      <c r="A100" s="56">
        <v>89</v>
      </c>
      <c r="B100" s="41" t="s">
        <v>75</v>
      </c>
      <c r="C100" s="42" t="s">
        <v>299</v>
      </c>
      <c r="D100" s="42">
        <v>1244478662</v>
      </c>
      <c r="E100" s="48" t="s">
        <v>296</v>
      </c>
      <c r="F100" s="43" t="s">
        <v>274</v>
      </c>
      <c r="G100" s="71" t="s">
        <v>310</v>
      </c>
      <c r="H100" s="71" t="s">
        <v>313</v>
      </c>
      <c r="I100" s="72" t="s">
        <v>314</v>
      </c>
      <c r="J100" s="62">
        <v>46234</v>
      </c>
      <c r="K100" s="63">
        <v>7064838</v>
      </c>
      <c r="L100" s="60">
        <v>8487547</v>
      </c>
      <c r="M100" s="32" t="str">
        <f>CONCATENATE(P100,Q100,R100,S100," al contrato ",C100," cuyo objeto es: ",F100,", ",T100,"")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$8487547 al contrato PS 3339 2026 cuyo objeto es: PRESTAR SERVICIOS  PROFESIONALES  COMO MEDICO GENERAL  PARA DESARROLLAR ACTIVIDADES EN LA DIRECCIÓN DE URGENCIAS DE LA SUBRED INTEGRADA DE SERVICIOS DE SALUD CENTRO ORIENTE E.S.E. CONVENIO APH 8523636-2025, lo anterior se requiere por necesidades del servicio.</v>
      </c>
      <c r="N100" s="33" t="s">
        <v>80</v>
      </c>
      <c r="O100" s="34" t="s">
        <v>278</v>
      </c>
      <c r="P100" s="35" t="s">
        <v>76</v>
      </c>
      <c r="Q100" s="35" t="str">
        <f>IF(O100="PRORROGA Y ADICION",CONCATENATE(" prorrogar el contrato ",C100," hasta el ",J100," dado que termina el ",H100," y"),"")</f>
        <v/>
      </c>
      <c r="R100" s="36" t="str">
        <f t="shared" si="2"/>
        <v xml:space="preserve"> prorrogar y adicionar un valor de $8487547</v>
      </c>
      <c r="S100" s="36" t="str">
        <f>IF(O100="PRORROGA",CONCATENATE(" prorrogar hasta el ",J100," dado que su contrato inicial termina el ",H100),"")</f>
        <v/>
      </c>
      <c r="T100" s="37" t="s">
        <v>77</v>
      </c>
    </row>
    <row r="101" spans="1:20" ht="384.75" customHeight="1">
      <c r="A101" s="56">
        <v>90</v>
      </c>
      <c r="B101" s="41" t="s">
        <v>75</v>
      </c>
      <c r="C101" s="42" t="s">
        <v>300</v>
      </c>
      <c r="D101" s="42">
        <v>79924279</v>
      </c>
      <c r="E101" s="48" t="s">
        <v>297</v>
      </c>
      <c r="F101" s="43" t="s">
        <v>273</v>
      </c>
      <c r="G101" s="71" t="s">
        <v>311</v>
      </c>
      <c r="H101" s="71" t="s">
        <v>313</v>
      </c>
      <c r="I101" s="72" t="s">
        <v>314</v>
      </c>
      <c r="J101" s="62">
        <v>46234</v>
      </c>
      <c r="K101" s="63">
        <v>2161506</v>
      </c>
      <c r="L101" s="60">
        <v>5030381</v>
      </c>
      <c r="M101" s="32" t="str">
        <f>CONCATENATE(P101,Q101,R101,S101," al contrato ",C101," cuyo objeto es: ",F101,", ",T101,"")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$5030381 al contrato PS 3346 2026 cuyo objeto es: PRESTAR SERVICIOS COMO AUXILIAR DE APOYO ASISTENCIAL COMO AUXILIAR DE ENFERMERIA PARA DESARROLLAR ACTIVIDADES EN LA DIRECCIÓN DE URGENCIAS DE LA SUBRED INTEGRADA DE SERVICIOS DE SALUD CENTRO ORIENTE E.S.E. EN EL CONVENIO APH 8523636-2025, lo anterior se requiere por necesidades del servicio.</v>
      </c>
      <c r="N101" s="33" t="s">
        <v>80</v>
      </c>
      <c r="O101" s="34" t="s">
        <v>278</v>
      </c>
      <c r="P101" s="35" t="s">
        <v>76</v>
      </c>
      <c r="Q101" s="35" t="str">
        <f>IF(O101="PRORROGA Y ADICION",CONCATENATE(" prorrogar el contrato ",C101," hasta el ",J101," dado que termina el ",H101," y"),"")</f>
        <v/>
      </c>
      <c r="R101" s="36" t="str">
        <f t="shared" si="2"/>
        <v xml:space="preserve"> prorrogar y adicionar un valor de $5030381</v>
      </c>
      <c r="S101" s="36" t="str">
        <f>IF(O101="PRORROGA",CONCATENATE(" prorrogar hasta el ",J101," dado que su contrato inicial termina el ",H101),"")</f>
        <v/>
      </c>
      <c r="T101" s="37" t="s">
        <v>77</v>
      </c>
    </row>
    <row r="102" spans="1:20" ht="384.75" customHeight="1">
      <c r="A102" s="56">
        <v>91</v>
      </c>
      <c r="B102" s="41" t="s">
        <v>75</v>
      </c>
      <c r="C102" s="42" t="s">
        <v>301</v>
      </c>
      <c r="D102" s="42">
        <v>52366316</v>
      </c>
      <c r="E102" s="48" t="s">
        <v>298</v>
      </c>
      <c r="F102" s="43" t="s">
        <v>273</v>
      </c>
      <c r="G102" s="71" t="s">
        <v>312</v>
      </c>
      <c r="H102" s="71" t="s">
        <v>313</v>
      </c>
      <c r="I102" s="72" t="s">
        <v>314</v>
      </c>
      <c r="J102" s="62">
        <v>46234</v>
      </c>
      <c r="K102" s="63">
        <v>2161506</v>
      </c>
      <c r="L102" s="60">
        <v>5102431</v>
      </c>
      <c r="M102" s="32" t="str">
        <f>CONCATENATE(P102,Q102,R102,S102," al contrato ",C102," cuyo objeto es: ",F102,", ",T102,"")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$5102431 al contrato PS 3362 2026 cuyo objeto es: PRESTAR SERVICIOS COMO AUXILIAR DE APOYO ASISTENCIAL COMO AUXILIAR DE ENFERMERIA PARA DESARROLLAR ACTIVIDADES EN LA DIRECCIÓN DE URGENCIAS DE LA SUBRED INTEGRADA DE SERVICIOS DE SALUD CENTRO ORIENTE E.S.E. EN EL CONVENIO APH 8523636-2025, lo anterior se requiere por necesidades del servicio.</v>
      </c>
      <c r="N102" s="33" t="s">
        <v>80</v>
      </c>
      <c r="O102" s="34" t="s">
        <v>278</v>
      </c>
      <c r="P102" s="35" t="s">
        <v>76</v>
      </c>
      <c r="Q102" s="35" t="str">
        <f>IF(O102="PRORROGA Y ADICION",CONCATENATE(" prorrogar el contrato ",C102," hasta el ",J102," dado que termina el ",H102," y"),"")</f>
        <v/>
      </c>
      <c r="R102" s="36" t="str">
        <f t="shared" si="2"/>
        <v xml:space="preserve"> prorrogar y adicionar un valor de $5102431</v>
      </c>
      <c r="S102" s="36" t="str">
        <f>IF(O102="PRORROGA",CONCATENATE(" prorrogar hasta el ",J102," dado que su contrato inicial termina el ",H102),"")</f>
        <v/>
      </c>
      <c r="T102" s="37" t="s">
        <v>77</v>
      </c>
    </row>
    <row r="103" spans="1:20" ht="384.75" customHeight="1">
      <c r="A103" s="56">
        <v>92</v>
      </c>
      <c r="B103" s="41" t="s">
        <v>75</v>
      </c>
      <c r="C103" s="42" t="s">
        <v>284</v>
      </c>
      <c r="D103" s="42">
        <v>1030625680</v>
      </c>
      <c r="E103" s="48" t="s">
        <v>285</v>
      </c>
      <c r="F103" s="43" t="s">
        <v>273</v>
      </c>
      <c r="G103" s="44" t="s">
        <v>281</v>
      </c>
      <c r="H103" s="55" t="s">
        <v>264</v>
      </c>
      <c r="I103" s="72" t="s">
        <v>315</v>
      </c>
      <c r="J103" s="62">
        <v>46234</v>
      </c>
      <c r="K103" s="63">
        <v>2297658</v>
      </c>
      <c r="L103" s="60">
        <v>9464182</v>
      </c>
      <c r="M103" s="32" t="str">
        <f>CONCATENATE(P103,Q103,R103,S103," al contrato ",C103," cuyo objeto es: ",F103,", ",T103,"")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$9464182 al contrato PS 3521 2026 cuyo objeto es: PRESTAR SERVICIOS COMO AUXILIAR DE APOYO ASISTENCIAL COMO AUXILIAR DE ENFERMERIA PARA DESARROLLAR ACTIVIDADES EN LA DIRECCIÓN DE URGENCIAS DE LA SUBRED INTEGRADA DE SERVICIOS DE SALUD CENTRO ORIENTE E.S.E. EN EL CONVENIO APH 8523636-2025, lo anterior se requiere por necesidades del servicio.</v>
      </c>
      <c r="N103" s="33" t="s">
        <v>80</v>
      </c>
      <c r="O103" s="34" t="s">
        <v>278</v>
      </c>
      <c r="P103" s="35" t="s">
        <v>76</v>
      </c>
      <c r="Q103" s="35" t="str">
        <f>IF(O103="PRORROGA Y ADICION",CONCATENATE(" prorrogar el contrato ",C103," hasta el ",J103," dado que termina el ",H103," y"),"")</f>
        <v/>
      </c>
      <c r="R103" s="36" t="str">
        <f t="shared" si="1"/>
        <v xml:space="preserve"> prorrogar y adicionar un valor de $9464182</v>
      </c>
      <c r="S103" s="36" t="str">
        <f>IF(O103="PRORROGA",CONCATENATE(" prorrogar hasta el ",J103," dado que su contrato inicial termina el ",H103),"")</f>
        <v/>
      </c>
      <c r="T103" s="37" t="s">
        <v>77</v>
      </c>
    </row>
    <row r="104" spans="1:20" ht="384.75" customHeight="1">
      <c r="A104" s="56">
        <v>93</v>
      </c>
      <c r="B104" s="41" t="s">
        <v>75</v>
      </c>
      <c r="C104" s="42" t="s">
        <v>282</v>
      </c>
      <c r="D104" s="42">
        <v>1140869612</v>
      </c>
      <c r="E104" s="48" t="s">
        <v>283</v>
      </c>
      <c r="F104" s="43" t="s">
        <v>274</v>
      </c>
      <c r="G104" s="44" t="s">
        <v>281</v>
      </c>
      <c r="H104" s="55" t="s">
        <v>264</v>
      </c>
      <c r="I104" s="72" t="s">
        <v>315</v>
      </c>
      <c r="J104" s="62">
        <v>46234</v>
      </c>
      <c r="K104" s="63">
        <v>7086228</v>
      </c>
      <c r="L104" s="60">
        <v>26387958</v>
      </c>
      <c r="M104" s="32" t="str">
        <f>CONCATENATE(P104,Q104,R104,S104," al contrato ",C104," cuyo objeto es: ",F104,", ",T104,"")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$26387958 al contrato PS 3522 2026 cuyo objeto es: PRESTAR SERVICIOS  PROFESIONALES  COMO MEDICO GENERAL  PARA DESARROLLAR ACTIVIDADES EN LA DIRECCIÓN DE URGENCIAS DE LA SUBRED INTEGRADA DE SERVICIOS DE SALUD CENTRO ORIENTE E.S.E. CONVENIO APH 8523636-2025, lo anterior se requiere por necesidades del servicio.</v>
      </c>
      <c r="N104" s="33" t="s">
        <v>80</v>
      </c>
      <c r="O104" s="34" t="s">
        <v>278</v>
      </c>
      <c r="P104" s="35" t="s">
        <v>76</v>
      </c>
      <c r="Q104" s="35" t="str">
        <f>IF(O104="PRORROGA Y ADICION",CONCATENATE(" prorrogar el contrato ",C104," hasta el ",J104," dado que termina el ",H104," y"),"")</f>
        <v/>
      </c>
      <c r="R104" s="36" t="str">
        <f t="shared" si="1"/>
        <v xml:space="preserve"> prorrogar y adicionar un valor de $26387958</v>
      </c>
      <c r="S104" s="36" t="str">
        <f>IF(O104="PRORROGA",CONCATENATE(" prorrogar hasta el ",J104," dado que su contrato inicial termina el ",H104),"")</f>
        <v/>
      </c>
      <c r="T104" s="37" t="s">
        <v>77</v>
      </c>
    </row>
    <row r="105" spans="1:20" ht="384.75" customHeight="1">
      <c r="A105" s="56">
        <v>94</v>
      </c>
      <c r="B105" s="46" t="s">
        <v>75</v>
      </c>
      <c r="C105" s="47" t="s">
        <v>279</v>
      </c>
      <c r="D105" s="47">
        <v>1021663975</v>
      </c>
      <c r="E105" s="51" t="s">
        <v>280</v>
      </c>
      <c r="F105" s="64" t="s">
        <v>275</v>
      </c>
      <c r="G105" s="69" t="s">
        <v>281</v>
      </c>
      <c r="H105" s="70" t="s">
        <v>264</v>
      </c>
      <c r="I105" s="72" t="s">
        <v>315</v>
      </c>
      <c r="J105" s="62">
        <v>46234</v>
      </c>
      <c r="K105" s="65">
        <v>2553656</v>
      </c>
      <c r="L105" s="60">
        <v>12456050</v>
      </c>
      <c r="M105" s="66" t="str">
        <f>CONCATENATE(P105,Q105,R105,S105," al contrato ",C105," cuyo objeto es: ",F105,", ",T105,"")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$12456050 al contrato PS 3523 2026 cuyo objeto es: PRESTAR SERVICIOS  COMO BACHILLER DE APOYO ASISTENCIAL COMO CONDUCTOR DE AMBULANCIA  PARA DESARROLLAR ACTIVIDADES EN LA DIRECCIÓN DE URGENCIAS DE LA SUBRED INTEGRADA DE SERVICIOS DE SALUD CENTRO ORIENTE E.S.E. CONVENIO APH 8523636-2025, lo anterior se requiere por necesidades del servicio.</v>
      </c>
      <c r="N105" s="67" t="s">
        <v>80</v>
      </c>
      <c r="O105" s="68" t="s">
        <v>278</v>
      </c>
      <c r="P105" s="35" t="s">
        <v>76</v>
      </c>
      <c r="Q105" s="35" t="str">
        <f>IF(O105="PRORROGA Y ADICION",CONCATENATE(" prorrogar el contrato ",C105," hasta el ",J105," dado que termina el ",H105," y"),"")</f>
        <v/>
      </c>
      <c r="R105" s="36" t="str">
        <f t="shared" si="1"/>
        <v xml:space="preserve"> prorrogar y adicionar un valor de $12456050</v>
      </c>
      <c r="S105" s="36" t="str">
        <f>IF(O105="PRORROGA",CONCATENATE(" prorrogar hasta el ",J105," dado que su contrato inicial termina el ",H105),"")</f>
        <v/>
      </c>
      <c r="T105" s="37" t="s">
        <v>77</v>
      </c>
    </row>
    <row r="106" spans="1:20" ht="384.75" customHeight="1">
      <c r="A106" s="56">
        <v>95</v>
      </c>
      <c r="B106" s="41" t="s">
        <v>75</v>
      </c>
      <c r="C106" s="42" t="s">
        <v>316</v>
      </c>
      <c r="D106" s="42">
        <v>1048471313</v>
      </c>
      <c r="E106" s="48" t="s">
        <v>317</v>
      </c>
      <c r="F106" s="43" t="s">
        <v>274</v>
      </c>
      <c r="G106" s="44" t="s">
        <v>281</v>
      </c>
      <c r="H106" s="55" t="s">
        <v>264</v>
      </c>
      <c r="I106" s="72" t="s">
        <v>315</v>
      </c>
      <c r="J106" s="62">
        <v>46234</v>
      </c>
      <c r="K106" s="63">
        <v>7086228</v>
      </c>
      <c r="L106" s="60">
        <v>26860374</v>
      </c>
      <c r="M106" s="32" t="str">
        <f>CONCATENATE(P106,Q106,R106,S106," al contrato ",C106," cuyo objeto es: ",F106,", ",T106,"")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prorrogar y adicionar un valor de $26860374 al contrato PS 3539 2026 cuyo objeto es: PRESTAR SERVICIOS  PROFESIONALES  COMO MEDICO GENERAL  PARA DESARROLLAR ACTIVIDADES EN LA DIRECCIÓN DE URGENCIAS DE LA SUBRED INTEGRADA DE SERVICIOS DE SALUD CENTRO ORIENTE E.S.E. CONVENIO APH 8523636-2025, lo anterior se requiere por necesidades del servicio.</v>
      </c>
      <c r="N106" s="33" t="s">
        <v>80</v>
      </c>
      <c r="O106" s="34" t="s">
        <v>278</v>
      </c>
      <c r="P106" s="35" t="s">
        <v>76</v>
      </c>
      <c r="Q106" s="35" t="str">
        <f>IF(O106="PRORROGA Y ADICION",CONCATENATE(" prorrogar el contrato ",C106," hasta el ",J106," dado que termina el ",H106," y"),"")</f>
        <v/>
      </c>
      <c r="R106" s="36" t="str">
        <f t="shared" ref="R106" si="3">IF(L106&gt;0,CONCATENATE(" prorrogar y adicionar un valor de $",L106),"")</f>
        <v xml:space="preserve"> prorrogar y adicionar un valor de $26860374</v>
      </c>
      <c r="S106" s="36" t="str">
        <f>IF(O106="PRORROGA",CONCATENATE(" prorrogar hasta el ",J106," dado que su contrato inicial termina el ",H106),"")</f>
        <v/>
      </c>
      <c r="T106" s="37" t="s">
        <v>77</v>
      </c>
    </row>
    <row r="107" spans="1:20" ht="26.25">
      <c r="A107" s="23"/>
      <c r="K107" s="54"/>
      <c r="L107" s="59">
        <f>SUM(L12:L106)</f>
        <v>1247597036</v>
      </c>
      <c r="N107" s="14"/>
    </row>
    <row r="108" spans="1:20" ht="26.25">
      <c r="A108" s="23"/>
      <c r="K108" s="54"/>
      <c r="L108" s="59"/>
      <c r="N108" s="14"/>
    </row>
    <row r="109" spans="1:20" ht="26.25">
      <c r="A109" s="23"/>
      <c r="K109" s="54"/>
      <c r="L109" s="59"/>
      <c r="N109" s="14"/>
    </row>
    <row r="110" spans="1:20" ht="26.25">
      <c r="A110" s="23"/>
      <c r="K110" s="54"/>
      <c r="L110" s="59"/>
      <c r="N110" s="14"/>
    </row>
    <row r="111" spans="1:20" ht="27.75" customHeight="1">
      <c r="A111" s="23"/>
      <c r="B111" s="58" t="s">
        <v>271</v>
      </c>
      <c r="E111" s="49" t="s">
        <v>73</v>
      </c>
      <c r="G111" s="13" t="s">
        <v>74</v>
      </c>
      <c r="H111" s="26"/>
      <c r="I111" s="26"/>
      <c r="J111" s="26"/>
      <c r="N111" s="14"/>
    </row>
    <row r="112" spans="1:20" ht="18.75">
      <c r="A112" s="23"/>
      <c r="B112" s="27" t="s">
        <v>31</v>
      </c>
      <c r="E112" s="52" t="s">
        <v>31</v>
      </c>
      <c r="G112" s="27" t="s">
        <v>251</v>
      </c>
      <c r="N112" s="14"/>
    </row>
    <row r="113" spans="1:14" ht="18.75">
      <c r="A113" s="23"/>
      <c r="B113" s="27" t="s">
        <v>252</v>
      </c>
      <c r="E113" s="52" t="s">
        <v>248</v>
      </c>
      <c r="G113" s="27" t="s">
        <v>253</v>
      </c>
      <c r="N113" s="14"/>
    </row>
    <row r="114" spans="1:14" ht="18.75">
      <c r="A114" s="23"/>
      <c r="B114" s="27" t="s">
        <v>249</v>
      </c>
      <c r="E114" s="52" t="s">
        <v>249</v>
      </c>
      <c r="G114" s="27" t="s">
        <v>250</v>
      </c>
      <c r="N114" s="14"/>
    </row>
    <row r="115" spans="1:14">
      <c r="A115" s="23"/>
      <c r="N115" s="14"/>
    </row>
    <row r="116" spans="1:14">
      <c r="A116" s="23"/>
      <c r="B116" s="28" t="s">
        <v>267</v>
      </c>
      <c r="N116" s="14"/>
    </row>
    <row r="117" spans="1:14">
      <c r="A117" s="23"/>
      <c r="B117" s="28" t="s">
        <v>78</v>
      </c>
      <c r="N117" s="14"/>
    </row>
    <row r="118" spans="1:14">
      <c r="A118" s="29"/>
      <c r="B118" s="30"/>
      <c r="C118" s="30"/>
      <c r="D118" s="30"/>
      <c r="E118" s="53"/>
      <c r="F118" s="30"/>
      <c r="G118" s="30"/>
      <c r="H118" s="30"/>
      <c r="I118" s="30"/>
      <c r="J118" s="30"/>
      <c r="K118" s="30"/>
      <c r="L118" s="30"/>
      <c r="M118" s="30"/>
      <c r="N118" s="31"/>
    </row>
    <row r="119" spans="1:14">
      <c r="J119" s="57"/>
    </row>
  </sheetData>
  <mergeCells count="8">
    <mergeCell ref="A8:C8"/>
    <mergeCell ref="D8:F8"/>
    <mergeCell ref="A1:N2"/>
    <mergeCell ref="A3:M3"/>
    <mergeCell ref="A4:C4"/>
    <mergeCell ref="D4:F4"/>
    <mergeCell ref="G4:N4"/>
    <mergeCell ref="D6:F6"/>
  </mergeCells>
  <phoneticPr fontId="38" type="noConversion"/>
  <printOptions horizontalCentered="1" verticalCentered="1"/>
  <pageMargins left="3.937007874015748E-2" right="0.19685039370078741" top="0.35433070866141736" bottom="0.39370078740157483" header="0.31496062992125984" footer="0.11811023622047245"/>
  <pageSetup scale="30" orientation="landscape" r:id="rId1"/>
  <headerFooter scaleWithDoc="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A11"/>
  <sheetViews>
    <sheetView workbookViewId="0">
      <selection activeCell="E14" sqref="E14"/>
    </sheetView>
  </sheetViews>
  <sheetFormatPr baseColWidth="10" defaultRowHeight="15"/>
  <sheetData>
    <row r="2" spans="1:1">
      <c r="A2" s="6" t="s">
        <v>1</v>
      </c>
    </row>
    <row r="3" spans="1:1">
      <c r="A3" s="6" t="s">
        <v>5</v>
      </c>
    </row>
    <row r="4" spans="1:1">
      <c r="A4" s="6" t="s">
        <v>9</v>
      </c>
    </row>
    <row r="5" spans="1:1">
      <c r="A5" s="6" t="s">
        <v>10</v>
      </c>
    </row>
    <row r="6" spans="1:1">
      <c r="A6" s="6" t="s">
        <v>6</v>
      </c>
    </row>
    <row r="7" spans="1:1">
      <c r="A7" s="6" t="s">
        <v>2</v>
      </c>
    </row>
    <row r="8" spans="1:1">
      <c r="A8" s="6" t="s">
        <v>3</v>
      </c>
    </row>
    <row r="9" spans="1:1">
      <c r="A9" s="6" t="s">
        <v>4</v>
      </c>
    </row>
    <row r="10" spans="1:1">
      <c r="A10" s="6" t="s">
        <v>7</v>
      </c>
    </row>
    <row r="11" spans="1:1">
      <c r="A11" s="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AP-IA-FT-009</vt:lpstr>
      <vt:lpstr>CDP </vt:lpstr>
      <vt:lpstr>CDP</vt:lpstr>
      <vt:lpstr>CUADRO MODIFICACIÓN</vt:lpstr>
      <vt:lpstr>Hoja1</vt:lpstr>
      <vt:lpstr>'AP-IA-FT-009'!Área_de_impresión</vt:lpstr>
      <vt:lpstr>CDP!Área_de_impresión</vt:lpstr>
      <vt:lpstr>'CDP '!Área_de_impresión</vt:lpstr>
      <vt:lpstr>'AP-IA-FT-009'!Títulos_a_imprimir</vt:lpstr>
      <vt:lpstr>'CUADRO MODIFICACIÓN'!Títulos_a_imprimir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2025-11-20T19:14:45Z</cp:lastPrinted>
  <dcterms:created xsi:type="dcterms:W3CDTF">2017-10-02T17:46:26Z</dcterms:created>
  <dcterms:modified xsi:type="dcterms:W3CDTF">2026-03-25T14:59:34Z</dcterms:modified>
</cp:coreProperties>
</file>